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media/image3.wmf" ContentType="image/x-wmf"/>
  <Override PartName="/xl/media/image4.wmf" ContentType="image/x-wmf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Обоснование" sheetId="1" state="visible" r:id="rId2"/>
  </sheets>
  <definedNames>
    <definedName function="false" hidden="false" localSheetId="0" name="_xlnm.Print_Area" vbProcedure="false">Обоснование!$A$1:$T$106</definedName>
    <definedName function="false" hidden="false" name="подгруппа" vbProcedure="false">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<sst xmlns="http://schemas.openxmlformats.org/spreadsheetml/2006/main" count="193" uniqueCount="124">
  <si>
    <t xml:space="preserve">Приложение №3</t>
  </si>
  <si>
    <t xml:space="preserve">к Положению о закупке товаров, рабо, услуг</t>
  </si>
  <si>
    <t xml:space="preserve">для нужд Управляемых обществ ООО "РКС-Холдинг"</t>
  </si>
  <si>
    <t xml:space="preserve">Наименование Общества - Заказчика </t>
  </si>
  <si>
    <t xml:space="preserve">ООО "Самарские коммунальные системы"</t>
  </si>
  <si>
    <t xml:space="preserve">Код группы/подгруппы</t>
  </si>
  <si>
    <t xml:space="preserve">Наименование подгруппы</t>
  </si>
  <si>
    <t xml:space="preserve">Наименование группы</t>
  </si>
  <si>
    <t xml:space="preserve">Предмет закупки</t>
  </si>
  <si>
    <t xml:space="preserve">Выполнения работ по диагностике, регулировке и ремонту гидрооборудования автомобильной и дорожно-строительной техники в 2023-24 г.г.</t>
  </si>
  <si>
    <t xml:space="preserve">Место поставки, выполнения работ или оказания услуг</t>
  </si>
  <si>
    <t xml:space="preserve">Сервисный центр контрагента</t>
  </si>
  <si>
    <t xml:space="preserve">Указать доп.затраты включаемые в цену договора (транспортные расходы, повышенная гарантия, обучение и т.п.)</t>
  </si>
  <si>
    <t xml:space="preserve">№ п/п</t>
  </si>
  <si>
    <t xml:space="preserve">Код ЕНС</t>
  </si>
  <si>
    <t xml:space="preserve">Наименование потребности</t>
  </si>
  <si>
    <t xml:space="preserve">Ед. изм</t>
  </si>
  <si>
    <t xml:space="preserve">Кол-во к поставке</t>
  </si>
  <si>
    <t xml:space="preserve">Источник № 1 "Цены текущих договоров _______ года"</t>
  </si>
  <si>
    <t xml:space="preserve">
Индекс роста цен для пересчета цен _____г. к уровню цен _____г.</t>
  </si>
  <si>
    <t xml:space="preserve"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</si>
  <si>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 Текущие рыночные предложения (руб/ед. изм.), без НДС (допускается не заполнять по нецентрализованным закупкам при наличии цены предыдущего года)</t>
  </si>
  <si>
    <t xml:space="preserve">n - количество значений, используемых в расчете </t>
  </si>
  <si>
    <r>
      <rPr>
        <b val="true"/>
        <sz val="10"/>
        <rFont val="Times New Roman"/>
        <family val="1"/>
        <charset val="204"/>
      </rPr>
      <t xml:space="preserve">НМЦ: 
</t>
    </r>
    <r>
      <rPr>
        <b val="true"/>
        <sz val="10"/>
        <color rgb="FFFF0000"/>
        <rFont val="Times New Roman"/>
        <family val="1"/>
        <charset val="204"/>
      </rPr>
      <t xml:space="preserve">Средняя цена руб. за ед. изм. </t>
    </r>
    <r>
      <rPr>
        <b val="true"/>
        <sz val="10"/>
        <rFont val="Times New Roman"/>
        <family val="1"/>
        <charset val="204"/>
      </rPr>
      <t xml:space="preserve">без НДС </t>
    </r>
  </si>
  <si>
    <r>
      <rPr>
        <b val="true"/>
        <sz val="10"/>
        <color rgb="FFFF0000"/>
        <rFont val="Times New Roman"/>
        <family val="1"/>
        <charset val="204"/>
      </rPr>
      <t xml:space="preserve">Расчет  стоимости согласно НМЦ по формуле,  руб. </t>
    </r>
    <r>
      <rPr>
        <b val="true"/>
        <sz val="10"/>
        <rFont val="Times New Roman"/>
        <family val="1"/>
        <charset val="204"/>
      </rPr>
      <t xml:space="preserve">без НДС</t>
    </r>
  </si>
  <si>
    <r>
      <rPr>
        <i val="true"/>
        <sz val="10"/>
        <color rgb="FF000000"/>
        <rFont val="Times New Roman"/>
        <family val="1"/>
        <charset val="204"/>
      </rPr>
      <t xml:space="preserve">Коэффициент вариации цен V (%)           </t>
    </r>
    <r>
      <rPr>
        <i val="true"/>
        <sz val="10"/>
        <color rgb="FFFF0000"/>
        <rFont val="Times New Roman"/>
        <family val="1"/>
        <charset val="204"/>
      </rPr>
      <t xml:space="preserve">         (не должен превышать 33%)</t>
    </r>
  </si>
  <si>
    <t xml:space="preserve">цена за ед.изм. без НДС</t>
  </si>
  <si>
    <t xml:space="preserve">№  договора</t>
  </si>
  <si>
    <t xml:space="preserve">дата  договора</t>
  </si>
  <si>
    <t xml:space="preserve">Наименование контрагента</t>
  </si>
  <si>
    <t xml:space="preserve">Источник № 2 "Предложения от потенциальных контрагентов"</t>
  </si>
  <si>
    <t xml:space="preserve">Поставщик 1</t>
  </si>
  <si>
    <t xml:space="preserve">Поставщик 2</t>
  </si>
  <si>
    <t xml:space="preserve">Поставщик 3</t>
  </si>
  <si>
    <t xml:space="preserve">Поставщик 4</t>
  </si>
  <si>
    <t xml:space="preserve">Поставщик 5</t>
  </si>
  <si>
    <t xml:space="preserve">12.1.</t>
  </si>
  <si>
    <t xml:space="preserve">12.2.</t>
  </si>
  <si>
    <t xml:space="preserve">12.3.</t>
  </si>
  <si>
    <t xml:space="preserve">12.4.</t>
  </si>
  <si>
    <t xml:space="preserve">12.5.</t>
  </si>
  <si>
    <t xml:space="preserve">Выявление неисправности гидравлической системы на ЕК-14</t>
  </si>
  <si>
    <t xml:space="preserve">услуга</t>
  </si>
  <si>
    <t xml:space="preserve">Регулировка клапанов на ЕК-14</t>
  </si>
  <si>
    <t xml:space="preserve">Регулировка гидронасоса на ЕК-14</t>
  </si>
  <si>
    <t xml:space="preserve">Выявление неисправности гидравлической системы на ЕК-18</t>
  </si>
  <si>
    <t xml:space="preserve">Регулировка клапанов на ЕК-18</t>
  </si>
  <si>
    <t xml:space="preserve">Регулировка гидронасоса на ЕК-18</t>
  </si>
  <si>
    <t xml:space="preserve">Гидронасос 210.12 ЭО3323А</t>
  </si>
  <si>
    <t xml:space="preserve">Гидронасос аксиально-поршневой 313.3.56</t>
  </si>
  <si>
    <t xml:space="preserve">Гидронасос Р136-28</t>
  </si>
  <si>
    <t xml:space="preserve">Гидронасос 313.3.56.50.04</t>
  </si>
  <si>
    <t xml:space="preserve">Гидронасос 4465025-37</t>
  </si>
  <si>
    <r>
      <rPr>
        <sz val="11"/>
        <color rgb="FF000000"/>
        <rFont val="Times New Roman"/>
        <family val="2"/>
        <charset val="1"/>
      </rPr>
      <t xml:space="preserve">Насос </t>
    </r>
    <r>
      <rPr>
        <sz val="11"/>
        <color rgb="FF000000"/>
        <rFont val="Times New Roman"/>
        <family val="2"/>
        <charset val="204"/>
      </rPr>
      <t xml:space="preserve">основной гидравлический шестеренчатый 36/26</t>
    </r>
    <r>
      <rPr>
        <sz val="11"/>
        <color rgb="FF000000"/>
        <rFont val="Times New Roman"/>
        <family val="2"/>
        <charset val="1"/>
      </rPr>
      <t xml:space="preserve"> </t>
    </r>
  </si>
  <si>
    <r>
      <rPr>
        <sz val="11"/>
        <color rgb="FF000000"/>
        <rFont val="Times New Roman"/>
        <family val="2"/>
        <charset val="1"/>
      </rPr>
      <t xml:space="preserve">Насос </t>
    </r>
    <r>
      <rPr>
        <sz val="11"/>
        <color rgb="FF000000"/>
        <rFont val="Times New Roman"/>
        <family val="2"/>
        <charset val="204"/>
      </rPr>
      <t xml:space="preserve">основной гидравлический шестеренчатый 36/29</t>
    </r>
  </si>
  <si>
    <t xml:space="preserve">Насос аксиально-поршневой 90 л.с (JCB3CX)</t>
  </si>
  <si>
    <t xml:space="preserve">Насос аксиально-поршневой 100 л.с (JCB3CX)</t>
  </si>
  <si>
    <t xml:space="preserve">Насос КПП (JCB3CX)</t>
  </si>
  <si>
    <r>
      <rPr>
        <sz val="11"/>
        <color rgb="FF000000"/>
        <rFont val="Times New Roman"/>
        <family val="2"/>
        <charset val="1"/>
      </rPr>
      <t xml:space="preserve">Гидравлический </t>
    </r>
    <r>
      <rPr>
        <sz val="11"/>
        <color rgb="FF000000"/>
        <rFont val="Times New Roman"/>
        <family val="2"/>
        <charset val="204"/>
      </rPr>
      <t xml:space="preserve">распределитель (передняя стрела 3 секционный) (JCB3CX)</t>
    </r>
  </si>
  <si>
    <r>
      <rPr>
        <sz val="11"/>
        <color rgb="FF000000"/>
        <rFont val="Times New Roman"/>
        <family val="2"/>
        <charset val="1"/>
      </rPr>
      <t xml:space="preserve">Гидравлический </t>
    </r>
    <r>
      <rPr>
        <sz val="11"/>
        <color rgb="FF000000"/>
        <rFont val="Times New Roman"/>
        <family val="2"/>
        <charset val="204"/>
      </rPr>
      <t xml:space="preserve">распределитель задний (JCB3CX)</t>
    </r>
  </si>
  <si>
    <t xml:space="preserve">Распределитель рулевой колонки (JCB3CX, JCB4CX)</t>
  </si>
  <si>
    <t xml:space="preserve">Насос дозатор НДМ-080 У250 (12,5;16,0)</t>
  </si>
  <si>
    <t xml:space="preserve">Насос дозатор Д100-14.20-02 (МТЗ-80,82)</t>
  </si>
  <si>
    <t xml:space="preserve">Гидромотор аксиально-поршневой 310.2.112</t>
  </si>
  <si>
    <t xml:space="preserve">Гидромотор MS80 C/4</t>
  </si>
  <si>
    <t xml:space="preserve">Гидромотор R921811054</t>
  </si>
  <si>
    <t xml:space="preserve">Гидрораспределитель на джойстики 332/F8176</t>
  </si>
  <si>
    <t xml:space="preserve">Гидроцилиндр подъема кузова н/о (3 секции, 8 тонн) Камаз-55102</t>
  </si>
  <si>
    <t xml:space="preserve">Гидроцилиндр подъема кузова (3 секции, 15 тонн) с гидрозамедлителем Камаз-6515 (н/з)</t>
  </si>
  <si>
    <t xml:space="preserve">Гидроцилиндр подъема кузова (4 секции, 10 тонн) Камаз-45143 (н/з)</t>
  </si>
  <si>
    <t xml:space="preserve">Гидроцилиндр 80x40x200.01/75*200 отвала МТЗ/Т-40/ЮМЗ/ Ц75-1111001А/54.60.001</t>
  </si>
  <si>
    <t xml:space="preserve">Гидроцилиндр стрелы ЕК14 110*70*1100 313-00-23.95.000-11</t>
  </si>
  <si>
    <t xml:space="preserve">Гидроцилиндр рукояти экскаватора ЭО 3323А</t>
  </si>
  <si>
    <t xml:space="preserve">Гидроцилиндр рулевого управления ТО18, ТО28 (80.50х400)</t>
  </si>
  <si>
    <t xml:space="preserve">Гидроцилиндр телескопа 556/60418</t>
  </si>
  <si>
    <t xml:space="preserve">Гидроцилиндр рукояти 559/60230</t>
  </si>
  <si>
    <t xml:space="preserve">Гидроцилиндр заднего ковша 595/10061</t>
  </si>
  <si>
    <t xml:space="preserve">Гидроцилиндр LG307.07.06</t>
  </si>
  <si>
    <t xml:space="preserve">Гидроцилиндр LG307.07.01</t>
  </si>
  <si>
    <t xml:space="preserve">Гидроцилиндр стрелы 561/60280</t>
  </si>
  <si>
    <r>
      <rPr>
        <sz val="11"/>
        <color rgb="FF000000"/>
        <rFont val="Times New Roman"/>
        <family val="2"/>
        <charset val="1"/>
      </rPr>
      <t xml:space="preserve">Гидроцилиндр </t>
    </r>
    <r>
      <rPr>
        <sz val="11"/>
        <color rgb="FF000000"/>
        <rFont val="Times New Roman"/>
        <family val="2"/>
        <charset val="204"/>
      </rPr>
      <t xml:space="preserve">поворота колес (JCB3CX, JCB4CX)</t>
    </r>
  </si>
  <si>
    <r>
      <rPr>
        <sz val="11"/>
        <color rgb="FF000000"/>
        <rFont val="Times New Roman"/>
        <family val="2"/>
        <charset val="1"/>
      </rPr>
      <t xml:space="preserve">Гидроцилиндр </t>
    </r>
    <r>
      <rPr>
        <sz val="11"/>
        <color rgb="FF000000"/>
        <rFont val="Times New Roman"/>
        <family val="2"/>
        <charset val="204"/>
      </rPr>
      <t xml:space="preserve">поворота задн стрелы (JCB3CX, JCB4CX)</t>
    </r>
  </si>
  <si>
    <t xml:space="preserve">Редукционный клапан 2500 PSI</t>
  </si>
  <si>
    <t xml:space="preserve">Клапан включения полного привода (JCB3CX, JCB4CX)</t>
  </si>
  <si>
    <t xml:space="preserve">Блок клапанов полный привод/крабовый ход (JCB3CX)</t>
  </si>
  <si>
    <t xml:space="preserve">Гидроклапан АХ31028-1</t>
  </si>
  <si>
    <t xml:space="preserve">7 140,00</t>
  </si>
  <si>
    <r>
      <rPr>
        <sz val="11"/>
        <color rgb="FF000000"/>
        <rFont val="Times New Roman"/>
        <family val="2"/>
        <charset val="1"/>
      </rPr>
      <t xml:space="preserve">Клапан </t>
    </r>
    <r>
      <rPr>
        <sz val="11"/>
        <color rgb="FF000000"/>
        <rFont val="Times New Roman"/>
        <family val="2"/>
        <charset val="204"/>
      </rPr>
      <t xml:space="preserve">приоритета (JCB3CX)</t>
    </r>
  </si>
  <si>
    <r>
      <rPr>
        <sz val="11"/>
        <color rgb="FF000000"/>
        <rFont val="Times New Roman"/>
        <family val="2"/>
        <charset val="1"/>
      </rPr>
      <t xml:space="preserve">Клапан </t>
    </r>
    <r>
      <rPr>
        <sz val="11"/>
        <color rgb="FF000000"/>
        <rFont val="Times New Roman"/>
        <family val="2"/>
        <charset val="204"/>
      </rPr>
      <t xml:space="preserve">гидравлического тормоза (JCB3CX, JCB4CX)</t>
    </r>
  </si>
  <si>
    <t xml:space="preserve">Гидронасос аксиально-поршневой 310.3.56</t>
  </si>
  <si>
    <t xml:space="preserve">Гидронасос 313.4.56.50.04</t>
  </si>
  <si>
    <t xml:space="preserve">Гидронасос 313.4.557.483</t>
  </si>
  <si>
    <t xml:space="preserve">Пневмогидроаккумулятор с гидроклапанами ек-14 ;ек-18</t>
  </si>
  <si>
    <r>
      <rPr>
        <sz val="11"/>
        <color rgb="FF000000"/>
        <rFont val="Times New Roman"/>
        <family val="2"/>
        <charset val="1"/>
      </rPr>
      <t xml:space="preserve">Блок </t>
    </r>
    <r>
      <rPr>
        <sz val="11"/>
        <color rgb="FF000000"/>
        <rFont val="Times New Roman"/>
        <family val="2"/>
        <charset val="204"/>
      </rPr>
      <t xml:space="preserve">управления ек-14</t>
    </r>
  </si>
  <si>
    <r>
      <rPr>
        <sz val="11"/>
        <color rgb="FF000000"/>
        <rFont val="Times New Roman"/>
        <family val="2"/>
        <charset val="1"/>
      </rPr>
      <t xml:space="preserve">Блок </t>
    </r>
    <r>
      <rPr>
        <sz val="11"/>
        <color rgb="FF000000"/>
        <rFont val="Times New Roman"/>
        <family val="2"/>
        <charset val="204"/>
      </rPr>
      <t xml:space="preserve">управления педальный ек-14</t>
    </r>
  </si>
  <si>
    <t xml:space="preserve">Гидрозамок двухсторонний ек-14    13.71.80.630/640</t>
  </si>
  <si>
    <t xml:space="preserve">Гидроклапан противообгонный У4620.41.00.000</t>
  </si>
  <si>
    <t xml:space="preserve">Гидрораспределитель 520</t>
  </si>
  <si>
    <t xml:space="preserve">Клапан предохранительный</t>
  </si>
  <si>
    <t xml:space="preserve">Гидрораспределитель Р-80</t>
  </si>
  <si>
    <t xml:space="preserve">Насос шестерённный НШ-32</t>
  </si>
  <si>
    <t xml:space="preserve">Насос шестерённный НШ-50</t>
  </si>
  <si>
    <t xml:space="preserve">Насос шестерённный НШ-100</t>
  </si>
  <si>
    <r>
      <rPr>
        <sz val="11"/>
        <color rgb="FF000000"/>
        <rFont val="Times New Roman"/>
        <family val="2"/>
        <charset val="1"/>
      </rPr>
      <t xml:space="preserve">Гидроцилиндр подъёма </t>
    </r>
    <r>
      <rPr>
        <sz val="11"/>
        <color rgb="FF000000"/>
        <rFont val="Times New Roman"/>
        <family val="2"/>
        <charset val="204"/>
      </rPr>
      <t xml:space="preserve">кузова 2ПТС-9 ГЦ 111</t>
    </r>
    <r>
      <rPr>
        <sz val="11"/>
        <color rgb="FF000000"/>
        <rFont val="Times New Roman"/>
        <family val="2"/>
        <charset val="1"/>
      </rPr>
      <t xml:space="preserve"> </t>
    </r>
  </si>
  <si>
    <r>
      <rPr>
        <sz val="11"/>
        <color rgb="FF000000"/>
        <rFont val="Times New Roman"/>
        <family val="2"/>
        <charset val="1"/>
      </rPr>
      <t xml:space="preserve">Гидроцилиндр подъёма </t>
    </r>
    <r>
      <rPr>
        <sz val="11"/>
        <color rgb="FF000000"/>
        <rFont val="Times New Roman"/>
        <family val="2"/>
        <charset val="204"/>
      </rPr>
      <t xml:space="preserve">цистерны КО-507,КО-510 Ц16-80-50-1000.11</t>
    </r>
  </si>
  <si>
    <t xml:space="preserve">Гидроцилиндр рулевого управления Т-150 ЦС 80-280-50</t>
  </si>
  <si>
    <t xml:space="preserve">Гидроцилиндр стрелы ДЕРС 105.072.16.0000-01</t>
  </si>
  <si>
    <t xml:space="preserve">Гидроцилиндр ковша ДЕРС</t>
  </si>
  <si>
    <t xml:space="preserve">Гидромеханическая коробка ТО-18Б У35.615-00.000</t>
  </si>
  <si>
    <t xml:space="preserve">Общая НМЦ договора установлена Заказчиком</t>
  </si>
  <si>
    <t xml:space="preserve">Приложения:</t>
  </si>
  <si>
    <t xml:space="preserve">1.</t>
  </si>
  <si>
    <t xml:space="preserve">2.</t>
  </si>
  <si>
    <t xml:space="preserve">3.</t>
  </si>
  <si>
    <t xml:space="preserve">Исполнитель:</t>
  </si>
  <si>
    <t xml:space="preserve">И.о. начальника АТЦ</t>
  </si>
  <si>
    <t xml:space="preserve">Козлов Ю.Н.</t>
  </si>
  <si>
    <t xml:space="preserve">дата</t>
  </si>
  <si>
    <t xml:space="preserve">должность</t>
  </si>
  <si>
    <t xml:space="preserve">подпись</t>
  </si>
  <si>
    <t xml:space="preserve">Руководитель подразделения снабжения:</t>
  </si>
  <si>
    <t xml:space="preserve">Начальник УМТС</t>
  </si>
  <si>
    <t xml:space="preserve">Аблякимов Р.Э.</t>
  </si>
  <si>
    <t xml:space="preserve">Примечание -  пояснение в случае отсутствия возможности использовать ценовую информацию из 3-х источников: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</si>
</sst>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#,##0.000"/>
    <numFmt numFmtId="166" formatCode="#,##0"/>
    <numFmt numFmtId="167" formatCode="#,##0.00"/>
    <numFmt numFmtId="168" formatCode="DD/MM/YY;@"/>
    <numFmt numFmtId="169" formatCode="_-* #,##0.00_р_._-;\-* #,##0.00_р_._-;_-* \-??_р_._-;_-@_-"/>
    <numFmt numFmtId="170" formatCode="#,##0.00_ ;\-#,##0.00,"/>
    <numFmt numFmtId="171" formatCode="@"/>
    <numFmt numFmtId="172" formatCode="[$-419]DD/MM/YYYY"/>
  </numFmts>
  <fonts count="16">
    <font>
      <sz val="10"/>
      <name val="Arial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Times New Roman"/>
      <family val="1"/>
      <charset val="204"/>
    </font>
    <font>
      <b val="true"/>
      <sz val="12"/>
      <name val="Times New Roman"/>
      <family val="1"/>
      <charset val="204"/>
    </font>
    <font>
      <b val="true"/>
      <sz val="10"/>
      <name val="Times New Roman"/>
      <family val="1"/>
      <charset val="204"/>
    </font>
    <font>
      <b val="true"/>
      <sz val="10"/>
      <color rgb="FFFF0000"/>
      <name val="Times New Roman"/>
      <family val="1"/>
      <charset val="204"/>
    </font>
    <font>
      <i val="true"/>
      <sz val="10"/>
      <color rgb="FF000000"/>
      <name val="Times New Roman"/>
      <family val="1"/>
      <charset val="204"/>
    </font>
    <font>
      <i val="true"/>
      <sz val="10"/>
      <color rgb="FFFF0000"/>
      <name val="Times New Roman"/>
      <family val="1"/>
      <charset val="204"/>
    </font>
    <font>
      <sz val="11"/>
      <color rgb="FF000000"/>
      <name val="Times New Roman"/>
      <family val="2"/>
      <charset val="1"/>
    </font>
    <font>
      <sz val="10"/>
      <name val="Arial"/>
      <family val="2"/>
      <charset val="204"/>
    </font>
    <font>
      <sz val="11"/>
      <color rgb="FF000000"/>
      <name val="Times New Roman"/>
      <family val="2"/>
      <charset val="204"/>
    </font>
    <font>
      <b val="true"/>
      <sz val="10"/>
      <name val="Times New Roman"/>
      <family val="1"/>
      <charset val="1"/>
    </font>
    <font>
      <sz val="12"/>
      <name val="Times New Roman"/>
      <family val="1"/>
      <charset val="204"/>
    </font>
    <font>
      <i val="true"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rgb="FFD9D9D9"/>
        <bgColor rgb="FFC0C0C0"/>
      </patternFill>
    </fill>
  </fills>
  <borders count="16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>
        <color rgb="FF000001"/>
      </left>
      <right style="thin">
        <color rgb="FF000001"/>
      </right>
      <top style="thin">
        <color rgb="FF000001"/>
      </top>
      <bottom style="thin">
        <color rgb="FF000001"/>
      </bottom>
      <diagonal/>
    </border>
    <border diagonalUp="false" diagonalDown="false">
      <left style="thin"/>
      <right style="thin">
        <color rgb="FF000001"/>
      </right>
      <top style="thin">
        <color rgb="FF000001"/>
      </top>
      <bottom style="thin">
        <color rgb="FF000001"/>
      </bottom>
      <diagonal/>
    </border>
    <border diagonalUp="false" diagonalDown="false">
      <left style="thin">
        <color rgb="FF000001"/>
      </left>
      <right/>
      <top style="thin">
        <color rgb="FF000001"/>
      </top>
      <bottom style="thin">
        <color rgb="FF000001"/>
      </bottom>
      <diagonal/>
    </border>
    <border diagonalUp="false" diagonalDown="false">
      <left style="thin">
        <color rgb="FF000001"/>
      </left>
      <right style="thin">
        <color rgb="FF000001"/>
      </right>
      <top style="thin"/>
      <bottom style="thin">
        <color rgb="FF000001"/>
      </bottom>
      <diagonal/>
    </border>
    <border diagonalUp="false" diagonalDown="false">
      <left style="thin"/>
      <right style="thin">
        <color rgb="FF000001"/>
      </right>
      <top style="thin"/>
      <bottom style="thin">
        <color rgb="FF000001"/>
      </bottom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thin">
        <color rgb="FF000001"/>
      </left>
      <right style="thin">
        <color rgb="FF000001"/>
      </right>
      <top style="thin">
        <color rgb="FF000001"/>
      </top>
      <bottom style="thin"/>
      <diagonal/>
    </border>
    <border diagonalUp="false" diagonalDown="false">
      <left style="thin"/>
      <right style="thin">
        <color rgb="FF000001"/>
      </right>
      <top style="thin">
        <color rgb="FF000001"/>
      </top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4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4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4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4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1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0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11" fillId="2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4" fillId="2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4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7" fontId="10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8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10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0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1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10" fillId="0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10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13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13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6" fillId="0" borderId="13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7" fontId="6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7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71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2" fontId="4" fillId="0" borderId="1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1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1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0001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3.wmf"/><Relationship Id="rId2" Type="http://schemas.openxmlformats.org/officeDocument/2006/relationships/image" Target="../media/image4.wmf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17</xdr:col>
      <xdr:colOff>520200</xdr:colOff>
      <xdr:row>85</xdr:row>
      <xdr:rowOff>1080</xdr:rowOff>
    </xdr:from>
    <xdr:to>
      <xdr:col>19</xdr:col>
      <xdr:colOff>280440</xdr:colOff>
      <xdr:row>86</xdr:row>
      <xdr:rowOff>189720</xdr:rowOff>
    </xdr:to>
    <xdr:pic>
      <xdr:nvPicPr>
        <xdr:cNvPr id="0" name="Picture 5" descr=""/>
        <xdr:cNvPicPr/>
      </xdr:nvPicPr>
      <xdr:blipFill>
        <a:blip r:embed="rId1"/>
        <a:stretch/>
      </xdr:blipFill>
      <xdr:spPr>
        <a:xfrm>
          <a:off x="17217360" y="29134800"/>
          <a:ext cx="1484280" cy="3600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18</xdr:col>
      <xdr:colOff>294840</xdr:colOff>
      <xdr:row>15</xdr:row>
      <xdr:rowOff>68040</xdr:rowOff>
    </xdr:from>
    <xdr:to>
      <xdr:col>18</xdr:col>
      <xdr:colOff>445320</xdr:colOff>
      <xdr:row>16</xdr:row>
      <xdr:rowOff>93960</xdr:rowOff>
    </xdr:to>
    <xdr:pic>
      <xdr:nvPicPr>
        <xdr:cNvPr id="1" name="Picture 6" descr=""/>
        <xdr:cNvPicPr/>
      </xdr:nvPicPr>
      <xdr:blipFill>
        <a:blip r:embed="rId2"/>
        <a:stretch/>
      </xdr:blipFill>
      <xdr:spPr>
        <a:xfrm>
          <a:off x="17822520" y="4665240"/>
          <a:ext cx="150480" cy="226080"/>
        </a:xfrm>
        <a:prstGeom prst="rect">
          <a:avLst/>
        </a:prstGeom>
        <a:ln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FFFF00"/>
    <pageSetUpPr fitToPage="true"/>
  </sheetPr>
  <dimension ref="A1:T104"/>
  <sheetViews>
    <sheetView showFormulas="false" showGridLines="true" showRowColHeaders="true" showZeros="true" rightToLeft="false" tabSelected="true" showOutlineSymbols="true" defaultGridColor="true" view="pageBreakPreview" topLeftCell="A70" colorId="64" zoomScale="100" zoomScaleNormal="70" zoomScalePageLayoutView="100" workbookViewId="0">
      <selection pane="topLeft" activeCell="L58" activeCellId="0" sqref="L58"/>
    </sheetView>
  </sheetViews>
  <sheetFormatPr defaultColWidth="8.6796875" defaultRowHeight="13.2" zeroHeight="false" outlineLevelRow="0" outlineLevelCol="0"/>
  <cols>
    <col collapsed="false" customWidth="true" hidden="false" outlineLevel="0" max="1" min="1" style="1" width="4.33"/>
    <col collapsed="false" customWidth="true" hidden="false" outlineLevel="0" max="2" min="2" style="1" width="9.89"/>
    <col collapsed="false" customWidth="true" hidden="false" outlineLevel="0" max="3" min="3" style="1" width="39.89"/>
    <col collapsed="false" customWidth="true" hidden="false" outlineLevel="0" max="4" min="4" style="1" width="8.11"/>
    <col collapsed="false" customWidth="true" hidden="false" outlineLevel="0" max="5" min="5" style="1" width="9.44"/>
    <col collapsed="false" customWidth="true" hidden="false" outlineLevel="0" max="8" min="6" style="1" width="10.66"/>
    <col collapsed="false" customWidth="true" hidden="false" outlineLevel="0" max="9" min="9" style="1" width="14.44"/>
    <col collapsed="false" customWidth="true" hidden="false" outlineLevel="0" max="10" min="10" style="1" width="14.11"/>
    <col collapsed="false" customWidth="true" hidden="false" outlineLevel="0" max="11" min="11" style="1" width="27.22"/>
    <col collapsed="false" customWidth="true" hidden="false" outlineLevel="0" max="16" min="12" style="1" width="12.56"/>
    <col collapsed="false" customWidth="true" hidden="false" outlineLevel="0" max="17" min="17" style="1" width="14.44"/>
    <col collapsed="false" customWidth="true" hidden="false" outlineLevel="0" max="18" min="18" style="1" width="11.77"/>
    <col collapsed="false" customWidth="true" hidden="false" outlineLevel="0" max="19" min="19" style="1" width="12.66"/>
    <col collapsed="false" customWidth="true" hidden="false" outlineLevel="0" max="20" min="20" style="1" width="14.01"/>
    <col collapsed="false" customWidth="false" hidden="false" outlineLevel="0" max="1013" min="21" style="1" width="8.67"/>
    <col collapsed="false" customWidth="true" hidden="false" outlineLevel="0" max="1025" min="1014" style="0" width="11.56"/>
  </cols>
  <sheetData>
    <row r="1" customFormat="false" ht="13.2" hidden="false" customHeight="false" outlineLevel="0" collapsed="false">
      <c r="Q1" s="2" t="s">
        <v>0</v>
      </c>
    </row>
    <row r="2" customFormat="false" ht="13.2" hidden="false" customHeight="false" outlineLevel="0" collapsed="false">
      <c r="Q2" s="2" t="s">
        <v>1</v>
      </c>
    </row>
    <row r="3" customFormat="false" ht="13.2" hidden="false" customHeight="false" outlineLevel="0" collapsed="false">
      <c r="Q3" s="2" t="s">
        <v>2</v>
      </c>
    </row>
    <row r="4" customFormat="false" ht="16.5" hidden="false" customHeight="true" outlineLevel="0" collapsed="false"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="4" customFormat="true" ht="19.5" hidden="false" customHeight="true" outlineLevel="0" collapsed="false">
      <c r="C5" s="5" t="s">
        <v>3</v>
      </c>
      <c r="D5" s="5" t="s">
        <v>4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</row>
    <row r="6" customFormat="false" ht="19.5" hidden="false" customHeight="true" outlineLevel="0" collapsed="false">
      <c r="A6" s="4"/>
      <c r="B6" s="4"/>
      <c r="C6" s="5" t="s">
        <v>5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customFormat="false" ht="19.5" hidden="false" customHeight="true" outlineLevel="0" collapsed="false">
      <c r="A7" s="4"/>
      <c r="B7" s="4"/>
      <c r="C7" s="5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</row>
    <row r="8" customFormat="false" ht="19.5" hidden="false" customHeight="true" outlineLevel="0" collapsed="false">
      <c r="A8" s="4"/>
      <c r="B8" s="4"/>
      <c r="C8" s="5" t="s">
        <v>7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</row>
    <row r="9" customFormat="false" ht="19.5" hidden="false" customHeight="true" outlineLevel="0" collapsed="false">
      <c r="A9" s="4"/>
      <c r="B9" s="4"/>
      <c r="C9" s="5" t="s">
        <v>8</v>
      </c>
      <c r="D9" s="6" t="s">
        <v>9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</row>
    <row r="10" customFormat="false" ht="27" hidden="false" customHeight="true" outlineLevel="0" collapsed="false">
      <c r="A10" s="4"/>
      <c r="B10" s="4"/>
      <c r="C10" s="5" t="s">
        <v>10</v>
      </c>
      <c r="D10" s="6" t="s">
        <v>11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customFormat="false" ht="45.75" hidden="false" customHeight="true" outlineLevel="0" collapsed="false">
      <c r="A11" s="4"/>
      <c r="B11" s="4"/>
      <c r="C11" s="5" t="s">
        <v>12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customFormat="false" ht="16.5" hidden="false" customHeight="true" outlineLevel="0" collapsed="false"/>
    <row r="13" customFormat="false" ht="38.15" hidden="false" customHeight="true" outlineLevel="0" collapsed="false">
      <c r="A13" s="7" t="s">
        <v>13</v>
      </c>
      <c r="B13" s="7" t="s">
        <v>14</v>
      </c>
      <c r="C13" s="7" t="s">
        <v>15</v>
      </c>
      <c r="D13" s="7" t="s">
        <v>16</v>
      </c>
      <c r="E13" s="7" t="s">
        <v>17</v>
      </c>
      <c r="F13" s="7" t="s">
        <v>18</v>
      </c>
      <c r="G13" s="7"/>
      <c r="H13" s="7"/>
      <c r="I13" s="7"/>
      <c r="J13" s="7" t="s">
        <v>19</v>
      </c>
      <c r="K13" s="7" t="s">
        <v>20</v>
      </c>
      <c r="L13" s="8" t="s">
        <v>21</v>
      </c>
      <c r="M13" s="8"/>
      <c r="N13" s="8"/>
      <c r="O13" s="8"/>
      <c r="P13" s="8"/>
      <c r="Q13" s="9" t="s">
        <v>22</v>
      </c>
      <c r="R13" s="7" t="s">
        <v>23</v>
      </c>
      <c r="S13" s="10" t="s">
        <v>24</v>
      </c>
      <c r="T13" s="11" t="s">
        <v>25</v>
      </c>
    </row>
    <row r="14" customFormat="false" ht="28.5" hidden="false" customHeight="true" outlineLevel="0" collapsed="false">
      <c r="A14" s="7"/>
      <c r="B14" s="7"/>
      <c r="C14" s="7"/>
      <c r="D14" s="7"/>
      <c r="E14" s="7"/>
      <c r="F14" s="7" t="s">
        <v>26</v>
      </c>
      <c r="G14" s="7" t="s">
        <v>27</v>
      </c>
      <c r="H14" s="7" t="s">
        <v>28</v>
      </c>
      <c r="I14" s="7" t="s">
        <v>29</v>
      </c>
      <c r="J14" s="7"/>
      <c r="K14" s="7"/>
      <c r="L14" s="8" t="s">
        <v>30</v>
      </c>
      <c r="M14" s="8"/>
      <c r="N14" s="8"/>
      <c r="O14" s="8"/>
      <c r="P14" s="8"/>
      <c r="Q14" s="9"/>
      <c r="R14" s="7"/>
      <c r="S14" s="7"/>
      <c r="T14" s="11"/>
    </row>
    <row r="15" customFormat="false" ht="52.5" hidden="false" customHeight="true" outlineLevel="0" collapsed="false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 t="s">
        <v>31</v>
      </c>
      <c r="M15" s="7" t="s">
        <v>32</v>
      </c>
      <c r="N15" s="7" t="s">
        <v>33</v>
      </c>
      <c r="O15" s="7" t="s">
        <v>34</v>
      </c>
      <c r="P15" s="7" t="s">
        <v>35</v>
      </c>
      <c r="Q15" s="9"/>
      <c r="R15" s="7"/>
      <c r="S15" s="7"/>
      <c r="T15" s="11"/>
    </row>
    <row r="16" s="16" customFormat="true" ht="15.75" hidden="false" customHeight="true" outlineLevel="0" collapsed="false">
      <c r="A16" s="12" t="n">
        <v>1</v>
      </c>
      <c r="B16" s="13" t="n">
        <v>2</v>
      </c>
      <c r="C16" s="14" t="n">
        <v>3</v>
      </c>
      <c r="D16" s="13" t="n">
        <v>4</v>
      </c>
      <c r="E16" s="13" t="n">
        <v>5</v>
      </c>
      <c r="F16" s="13" t="n">
        <v>6</v>
      </c>
      <c r="G16" s="13" t="n">
        <v>7</v>
      </c>
      <c r="H16" s="13" t="n">
        <v>8</v>
      </c>
      <c r="I16" s="13" t="n">
        <v>9</v>
      </c>
      <c r="J16" s="13" t="n">
        <v>10</v>
      </c>
      <c r="K16" s="13" t="n">
        <v>11</v>
      </c>
      <c r="L16" s="12" t="s">
        <v>36</v>
      </c>
      <c r="M16" s="12" t="s">
        <v>37</v>
      </c>
      <c r="N16" s="12" t="s">
        <v>38</v>
      </c>
      <c r="O16" s="12" t="s">
        <v>39</v>
      </c>
      <c r="P16" s="12" t="s">
        <v>40</v>
      </c>
      <c r="Q16" s="15" t="n">
        <v>13</v>
      </c>
      <c r="R16" s="15" t="n">
        <v>14</v>
      </c>
      <c r="S16" s="15" t="n">
        <v>15</v>
      </c>
      <c r="T16" s="15" t="n">
        <v>16</v>
      </c>
    </row>
    <row r="17" customFormat="false" ht="27.45" hidden="false" customHeight="true" outlineLevel="0" collapsed="false">
      <c r="A17" s="17" t="n">
        <v>1</v>
      </c>
      <c r="B17" s="18"/>
      <c r="C17" s="19" t="s">
        <v>41</v>
      </c>
      <c r="D17" s="20" t="s">
        <v>42</v>
      </c>
      <c r="E17" s="21" t="n">
        <v>1</v>
      </c>
      <c r="F17" s="22"/>
      <c r="G17" s="23"/>
      <c r="H17" s="24"/>
      <c r="I17" s="24"/>
      <c r="J17" s="20"/>
      <c r="K17" s="23"/>
      <c r="L17" s="25" t="n">
        <v>13800</v>
      </c>
      <c r="M17" s="25" t="n">
        <v>15042</v>
      </c>
      <c r="N17" s="25" t="n">
        <v>14352</v>
      </c>
      <c r="O17" s="26"/>
      <c r="P17" s="27"/>
      <c r="Q17" s="28" t="n">
        <f aca="false">COUNTIF(K17:P17,"&gt;0")</f>
        <v>3</v>
      </c>
      <c r="R17" s="29" t="n">
        <f aca="false">CEILING(SUM(K17:P17)/COUNTIF(K17:P17,"&gt;0"),0.01)</f>
        <v>14398</v>
      </c>
      <c r="S17" s="29" t="n">
        <f aca="false">R17*E17</f>
        <v>14398</v>
      </c>
      <c r="T17" s="21" t="n">
        <f aca="false">STDEV(K17:P17)/R17*100</f>
        <v>4.32196461931907</v>
      </c>
    </row>
    <row r="18" customFormat="false" ht="28.05" hidden="false" customHeight="true" outlineLevel="0" collapsed="false">
      <c r="A18" s="17" t="n">
        <v>2</v>
      </c>
      <c r="B18" s="18"/>
      <c r="C18" s="19" t="s">
        <v>43</v>
      </c>
      <c r="D18" s="20" t="s">
        <v>42</v>
      </c>
      <c r="E18" s="21" t="n">
        <v>1</v>
      </c>
      <c r="F18" s="22"/>
      <c r="G18" s="23"/>
      <c r="H18" s="24"/>
      <c r="I18" s="24"/>
      <c r="J18" s="20"/>
      <c r="K18" s="23"/>
      <c r="L18" s="30" t="n">
        <v>1140</v>
      </c>
      <c r="M18" s="30" t="n">
        <v>1243</v>
      </c>
      <c r="N18" s="30" t="n">
        <v>1185.6</v>
      </c>
      <c r="O18" s="26"/>
      <c r="P18" s="27"/>
      <c r="Q18" s="28" t="n">
        <f aca="false">COUNTIF(K18:P18,"&gt;0")</f>
        <v>3</v>
      </c>
      <c r="R18" s="29" t="n">
        <f aca="false">CEILING(SUM(K18:P18)/COUNTIF(K18:P18,"&gt;0"),0.01)</f>
        <v>1189.54</v>
      </c>
      <c r="S18" s="29" t="n">
        <f aca="false">R18*E18</f>
        <v>1189.54</v>
      </c>
      <c r="T18" s="21" t="n">
        <f aca="false">STDEV(K18:P18)/R18*100</f>
        <v>4.33886466854634</v>
      </c>
    </row>
    <row r="19" customFormat="false" ht="28.05" hidden="false" customHeight="true" outlineLevel="0" collapsed="false">
      <c r="A19" s="17" t="n">
        <v>3</v>
      </c>
      <c r="B19" s="18"/>
      <c r="C19" s="19" t="s">
        <v>44</v>
      </c>
      <c r="D19" s="20" t="s">
        <v>42</v>
      </c>
      <c r="E19" s="21" t="n">
        <v>1</v>
      </c>
      <c r="F19" s="22"/>
      <c r="G19" s="23"/>
      <c r="H19" s="24"/>
      <c r="I19" s="24"/>
      <c r="J19" s="20"/>
      <c r="K19" s="23"/>
      <c r="L19" s="30" t="n">
        <v>2280</v>
      </c>
      <c r="M19" s="30" t="n">
        <v>2485</v>
      </c>
      <c r="N19" s="30" t="n">
        <v>2371.2</v>
      </c>
      <c r="O19" s="26"/>
      <c r="P19" s="27"/>
      <c r="Q19" s="28" t="n">
        <f aca="false">COUNTIF(K19:P19,"&gt;0")</f>
        <v>3</v>
      </c>
      <c r="R19" s="29" t="n">
        <f aca="false">CEILING(SUM(K19:P19)/COUNTIF(K19:P19,"&gt;0"),0.01)</f>
        <v>2378.74</v>
      </c>
      <c r="S19" s="29" t="n">
        <f aca="false">R19*E19</f>
        <v>2378.74</v>
      </c>
      <c r="T19" s="21" t="n">
        <f aca="false">STDEV(K19:P19)/R19*100</f>
        <v>4.31772350721273</v>
      </c>
    </row>
    <row r="20" customFormat="false" ht="28.05" hidden="false" customHeight="true" outlineLevel="0" collapsed="false">
      <c r="A20" s="17" t="n">
        <v>4</v>
      </c>
      <c r="B20" s="18"/>
      <c r="C20" s="19" t="s">
        <v>45</v>
      </c>
      <c r="D20" s="20" t="s">
        <v>42</v>
      </c>
      <c r="E20" s="21" t="n">
        <v>1</v>
      </c>
      <c r="F20" s="22"/>
      <c r="G20" s="23"/>
      <c r="H20" s="24"/>
      <c r="I20" s="24"/>
      <c r="J20" s="20"/>
      <c r="K20" s="23"/>
      <c r="L20" s="30" t="n">
        <v>13800</v>
      </c>
      <c r="M20" s="30" t="n">
        <v>15042</v>
      </c>
      <c r="N20" s="30" t="n">
        <v>14352</v>
      </c>
      <c r="O20" s="26"/>
      <c r="P20" s="27"/>
      <c r="Q20" s="28" t="n">
        <f aca="false">COUNTIF(K20:P20,"&gt;0")</f>
        <v>3</v>
      </c>
      <c r="R20" s="29" t="n">
        <f aca="false">CEILING(SUM(K20:P20)/COUNTIF(K20:P20,"&gt;0"),0.01)</f>
        <v>14398</v>
      </c>
      <c r="S20" s="29" t="n">
        <f aca="false">R20*E20</f>
        <v>14398</v>
      </c>
      <c r="T20" s="21" t="n">
        <f aca="false">STDEV(K20:P20)/R20*100</f>
        <v>4.32196461931907</v>
      </c>
    </row>
    <row r="21" customFormat="false" ht="28.05" hidden="false" customHeight="true" outlineLevel="0" collapsed="false">
      <c r="A21" s="17" t="n">
        <v>5</v>
      </c>
      <c r="B21" s="18"/>
      <c r="C21" s="19" t="s">
        <v>46</v>
      </c>
      <c r="D21" s="20" t="s">
        <v>42</v>
      </c>
      <c r="E21" s="21" t="n">
        <v>1</v>
      </c>
      <c r="F21" s="22"/>
      <c r="G21" s="23"/>
      <c r="H21" s="24"/>
      <c r="I21" s="24"/>
      <c r="J21" s="20"/>
      <c r="K21" s="23"/>
      <c r="L21" s="30" t="n">
        <v>1140</v>
      </c>
      <c r="M21" s="30" t="n">
        <v>1243</v>
      </c>
      <c r="N21" s="30" t="n">
        <v>1185</v>
      </c>
      <c r="O21" s="26"/>
      <c r="P21" s="27"/>
      <c r="Q21" s="28" t="n">
        <f aca="false">COUNTIF(K21:P21,"&gt;0")</f>
        <v>3</v>
      </c>
      <c r="R21" s="29" t="n">
        <f aca="false">CEILING(SUM(K21:P21)/COUNTIF(K21:P21,"&gt;0"),0.01)</f>
        <v>1189.34</v>
      </c>
      <c r="S21" s="29" t="n">
        <f aca="false">R21*E21</f>
        <v>1189.34</v>
      </c>
      <c r="T21" s="21" t="n">
        <f aca="false">STDEV(K21:P21)/R21*100</f>
        <v>4.34161386671979</v>
      </c>
    </row>
    <row r="22" customFormat="false" ht="28.05" hidden="false" customHeight="true" outlineLevel="0" collapsed="false">
      <c r="A22" s="17" t="n">
        <v>6</v>
      </c>
      <c r="B22" s="18"/>
      <c r="C22" s="19" t="s">
        <v>47</v>
      </c>
      <c r="D22" s="20" t="s">
        <v>42</v>
      </c>
      <c r="E22" s="21" t="n">
        <v>1</v>
      </c>
      <c r="F22" s="22"/>
      <c r="G22" s="23"/>
      <c r="H22" s="24"/>
      <c r="I22" s="24"/>
      <c r="J22" s="20"/>
      <c r="K22" s="23"/>
      <c r="L22" s="25" t="n">
        <v>2280</v>
      </c>
      <c r="M22" s="30" t="n">
        <v>2485</v>
      </c>
      <c r="N22" s="25" t="n">
        <v>2371</v>
      </c>
      <c r="O22" s="26"/>
      <c r="P22" s="27"/>
      <c r="Q22" s="28" t="n">
        <f aca="false">COUNTIF(K22:P22,"&gt;0")</f>
        <v>3</v>
      </c>
      <c r="R22" s="29" t="n">
        <f aca="false">CEILING(SUM(K22:P22)/COUNTIF(K22:P22,"&gt;0"),0.01)</f>
        <v>2378.67</v>
      </c>
      <c r="S22" s="29" t="n">
        <f aca="false">R22*E22</f>
        <v>2378.67</v>
      </c>
      <c r="T22" s="21" t="n">
        <f aca="false">STDEV(K22:P22)/R22*100</f>
        <v>4.31816164282276</v>
      </c>
    </row>
    <row r="23" customFormat="false" ht="28.05" hidden="false" customHeight="true" outlineLevel="0" collapsed="false">
      <c r="A23" s="17" t="n">
        <v>7</v>
      </c>
      <c r="B23" s="18"/>
      <c r="C23" s="19" t="s">
        <v>48</v>
      </c>
      <c r="D23" s="20" t="s">
        <v>42</v>
      </c>
      <c r="E23" s="21" t="n">
        <v>1</v>
      </c>
      <c r="F23" s="22"/>
      <c r="G23" s="23"/>
      <c r="H23" s="24"/>
      <c r="I23" s="24"/>
      <c r="J23" s="20"/>
      <c r="K23" s="23"/>
      <c r="L23" s="25" t="n">
        <v>9000</v>
      </c>
      <c r="M23" s="25" t="n">
        <v>9810</v>
      </c>
      <c r="N23" s="25" t="n">
        <v>9360</v>
      </c>
      <c r="O23" s="26"/>
      <c r="P23" s="27"/>
      <c r="Q23" s="28" t="n">
        <f aca="false">COUNTIF(K23:P23,"&gt;0")</f>
        <v>3</v>
      </c>
      <c r="R23" s="29" t="n">
        <f aca="false">CEILING(SUM(K23:P23)/COUNTIF(K23:P23,"&gt;0"),0.01)</f>
        <v>9390</v>
      </c>
      <c r="S23" s="29" t="n">
        <f aca="false">R23*E23</f>
        <v>9390</v>
      </c>
      <c r="T23" s="21" t="n">
        <f aca="false">STDEV(K23:P23)/R23*100</f>
        <v>4.32196461931907</v>
      </c>
    </row>
    <row r="24" customFormat="false" ht="28.05" hidden="false" customHeight="true" outlineLevel="0" collapsed="false">
      <c r="A24" s="17" t="n">
        <v>8</v>
      </c>
      <c r="B24" s="18"/>
      <c r="C24" s="19" t="s">
        <v>49</v>
      </c>
      <c r="D24" s="20" t="s">
        <v>42</v>
      </c>
      <c r="E24" s="21" t="n">
        <v>1</v>
      </c>
      <c r="F24" s="22"/>
      <c r="G24" s="23"/>
      <c r="H24" s="24"/>
      <c r="I24" s="24"/>
      <c r="J24" s="20"/>
      <c r="K24" s="23"/>
      <c r="L24" s="25" t="n">
        <v>28800</v>
      </c>
      <c r="M24" s="25" t="n">
        <v>31392</v>
      </c>
      <c r="N24" s="25" t="n">
        <v>29952</v>
      </c>
      <c r="O24" s="26"/>
      <c r="P24" s="27"/>
      <c r="Q24" s="28" t="n">
        <f aca="false">COUNTIF(K24:P24,"&gt;0")</f>
        <v>3</v>
      </c>
      <c r="R24" s="29" t="n">
        <f aca="false">CEILING(SUM(K24:P24)/COUNTIF(K24:P24,"&gt;0"),0.01)</f>
        <v>30048</v>
      </c>
      <c r="S24" s="29" t="n">
        <f aca="false">R24*E24</f>
        <v>30048</v>
      </c>
      <c r="T24" s="21" t="n">
        <f aca="false">STDEV(K24:P24)/R24*100</f>
        <v>4.32196461931907</v>
      </c>
    </row>
    <row r="25" customFormat="false" ht="28.05" hidden="false" customHeight="true" outlineLevel="0" collapsed="false">
      <c r="A25" s="17" t="n">
        <v>9</v>
      </c>
      <c r="B25" s="18"/>
      <c r="C25" s="19" t="s">
        <v>50</v>
      </c>
      <c r="D25" s="20" t="s">
        <v>42</v>
      </c>
      <c r="E25" s="21" t="n">
        <v>1</v>
      </c>
      <c r="F25" s="22"/>
      <c r="G25" s="23"/>
      <c r="H25" s="24"/>
      <c r="I25" s="24"/>
      <c r="J25" s="20"/>
      <c r="K25" s="23"/>
      <c r="L25" s="25" t="n">
        <v>28800</v>
      </c>
      <c r="M25" s="25" t="n">
        <v>31392</v>
      </c>
      <c r="N25" s="25" t="n">
        <v>29952</v>
      </c>
      <c r="O25" s="26"/>
      <c r="P25" s="27"/>
      <c r="Q25" s="28" t="n">
        <f aca="false">COUNTIF(K25:P25,"&gt;0")</f>
        <v>3</v>
      </c>
      <c r="R25" s="29" t="n">
        <f aca="false">CEILING(SUM(K25:P25)/COUNTIF(K25:P25,"&gt;0"),0.01)</f>
        <v>30048</v>
      </c>
      <c r="S25" s="29" t="n">
        <f aca="false">R25*E25</f>
        <v>30048</v>
      </c>
      <c r="T25" s="21" t="n">
        <f aca="false">STDEV(K25:P25)/R25*100</f>
        <v>4.32196461931907</v>
      </c>
    </row>
    <row r="26" customFormat="false" ht="28.05" hidden="false" customHeight="true" outlineLevel="0" collapsed="false">
      <c r="A26" s="17" t="n">
        <v>10</v>
      </c>
      <c r="B26" s="18"/>
      <c r="C26" s="19" t="s">
        <v>51</v>
      </c>
      <c r="D26" s="20" t="s">
        <v>42</v>
      </c>
      <c r="E26" s="21" t="n">
        <v>1</v>
      </c>
      <c r="F26" s="22"/>
      <c r="G26" s="23"/>
      <c r="H26" s="24"/>
      <c r="I26" s="24"/>
      <c r="J26" s="20"/>
      <c r="K26" s="23"/>
      <c r="L26" s="25" t="n">
        <v>28800</v>
      </c>
      <c r="M26" s="25" t="n">
        <v>31392</v>
      </c>
      <c r="N26" s="25" t="n">
        <v>29952</v>
      </c>
      <c r="O26" s="26"/>
      <c r="P26" s="27"/>
      <c r="Q26" s="28" t="n">
        <f aca="false">COUNTIF(K26:P26,"&gt;0")</f>
        <v>3</v>
      </c>
      <c r="R26" s="29" t="n">
        <f aca="false">CEILING(SUM(K26:P26)/COUNTIF(K26:P26,"&gt;0"),0.01)</f>
        <v>30048</v>
      </c>
      <c r="S26" s="29" t="n">
        <f aca="false">R26*E26</f>
        <v>30048</v>
      </c>
      <c r="T26" s="21" t="n">
        <f aca="false">STDEV(K26:P26)/R26*100</f>
        <v>4.32196461931907</v>
      </c>
    </row>
    <row r="27" customFormat="false" ht="28.05" hidden="false" customHeight="true" outlineLevel="0" collapsed="false">
      <c r="A27" s="17" t="n">
        <v>11</v>
      </c>
      <c r="B27" s="18"/>
      <c r="C27" s="19" t="s">
        <v>52</v>
      </c>
      <c r="D27" s="20" t="s">
        <v>42</v>
      </c>
      <c r="E27" s="21" t="n">
        <v>1</v>
      </c>
      <c r="F27" s="22"/>
      <c r="G27" s="23"/>
      <c r="H27" s="24"/>
      <c r="I27" s="24"/>
      <c r="J27" s="20"/>
      <c r="K27" s="23"/>
      <c r="L27" s="25" t="n">
        <v>28800</v>
      </c>
      <c r="M27" s="25" t="n">
        <v>31392</v>
      </c>
      <c r="N27" s="25" t="n">
        <v>29952</v>
      </c>
      <c r="O27" s="26"/>
      <c r="P27" s="27"/>
      <c r="Q27" s="28" t="n">
        <f aca="false">COUNTIF(K27:P27,"&gt;0")</f>
        <v>3</v>
      </c>
      <c r="R27" s="29" t="n">
        <f aca="false">CEILING(SUM(K27:P27)/COUNTIF(K27:P27,"&gt;0"),0.01)</f>
        <v>30048</v>
      </c>
      <c r="S27" s="29" t="n">
        <f aca="false">R27*E27</f>
        <v>30048</v>
      </c>
      <c r="T27" s="21" t="n">
        <f aca="false">STDEV(K27:P27)/R27*100</f>
        <v>4.32196461931907</v>
      </c>
    </row>
    <row r="28" customFormat="false" ht="28.05" hidden="false" customHeight="true" outlineLevel="0" collapsed="false">
      <c r="A28" s="17" t="n">
        <v>12</v>
      </c>
      <c r="B28" s="18"/>
      <c r="C28" s="31" t="s">
        <v>53</v>
      </c>
      <c r="D28" s="20" t="s">
        <v>42</v>
      </c>
      <c r="E28" s="21" t="n">
        <v>1</v>
      </c>
      <c r="F28" s="22"/>
      <c r="G28" s="23"/>
      <c r="H28" s="24"/>
      <c r="I28" s="24"/>
      <c r="J28" s="20"/>
      <c r="K28" s="23"/>
      <c r="L28" s="25" t="n">
        <v>28800</v>
      </c>
      <c r="M28" s="25" t="n">
        <v>31392</v>
      </c>
      <c r="N28" s="25" t="n">
        <v>29952</v>
      </c>
      <c r="O28" s="26"/>
      <c r="P28" s="27"/>
      <c r="Q28" s="28" t="n">
        <f aca="false">COUNTIF(K28:P28,"&gt;0")</f>
        <v>3</v>
      </c>
      <c r="R28" s="29" t="n">
        <f aca="false">CEILING(SUM(K28:P28)/COUNTIF(K28:P28,"&gt;0"),0.01)</f>
        <v>30048</v>
      </c>
      <c r="S28" s="29" t="n">
        <f aca="false">R28*E28</f>
        <v>30048</v>
      </c>
      <c r="T28" s="21" t="n">
        <f aca="false">STDEV(K28:P28)/R28*100</f>
        <v>4.32196461931907</v>
      </c>
    </row>
    <row r="29" customFormat="false" ht="28.05" hidden="false" customHeight="true" outlineLevel="0" collapsed="false">
      <c r="A29" s="17" t="n">
        <v>13</v>
      </c>
      <c r="B29" s="18"/>
      <c r="C29" s="31" t="s">
        <v>54</v>
      </c>
      <c r="D29" s="20" t="s">
        <v>42</v>
      </c>
      <c r="E29" s="21" t="n">
        <v>1</v>
      </c>
      <c r="F29" s="22"/>
      <c r="G29" s="23"/>
      <c r="H29" s="24"/>
      <c r="I29" s="24"/>
      <c r="J29" s="20"/>
      <c r="K29" s="23"/>
      <c r="L29" s="30" t="n">
        <v>28800</v>
      </c>
      <c r="M29" s="25" t="n">
        <v>31392</v>
      </c>
      <c r="N29" s="25" t="n">
        <v>29952</v>
      </c>
      <c r="O29" s="26"/>
      <c r="P29" s="27"/>
      <c r="Q29" s="28" t="n">
        <f aca="false">COUNTIF(K29:P29,"&gt;0")</f>
        <v>3</v>
      </c>
      <c r="R29" s="29" t="n">
        <f aca="false">CEILING(SUM(K29:P29)/COUNTIF(K29:P29,"&gt;0"),0.01)</f>
        <v>30048</v>
      </c>
      <c r="S29" s="29" t="n">
        <f aca="false">R29*E29</f>
        <v>30048</v>
      </c>
      <c r="T29" s="21" t="n">
        <f aca="false">STDEV(K29:P29)/R29*100</f>
        <v>4.32196461931907</v>
      </c>
    </row>
    <row r="30" customFormat="false" ht="28.05" hidden="false" customHeight="true" outlineLevel="0" collapsed="false">
      <c r="A30" s="17" t="n">
        <v>14</v>
      </c>
      <c r="B30" s="18"/>
      <c r="C30" s="19" t="s">
        <v>55</v>
      </c>
      <c r="D30" s="20" t="s">
        <v>42</v>
      </c>
      <c r="E30" s="21" t="n">
        <v>1</v>
      </c>
      <c r="F30" s="22"/>
      <c r="G30" s="23"/>
      <c r="H30" s="24"/>
      <c r="I30" s="24"/>
      <c r="J30" s="20"/>
      <c r="K30" s="23"/>
      <c r="L30" s="30" t="n">
        <v>31800</v>
      </c>
      <c r="M30" s="30" t="n">
        <v>34662</v>
      </c>
      <c r="N30" s="30" t="n">
        <v>33072</v>
      </c>
      <c r="O30" s="26"/>
      <c r="P30" s="27"/>
      <c r="Q30" s="28" t="n">
        <f aca="false">COUNTIF(K30:P30,"&gt;0")</f>
        <v>3</v>
      </c>
      <c r="R30" s="29" t="n">
        <f aca="false">CEILING(SUM(K30:P30)/COUNTIF(K30:P30,"&gt;0"),0.01)</f>
        <v>33178</v>
      </c>
      <c r="S30" s="29" t="n">
        <f aca="false">R30*E30</f>
        <v>33178</v>
      </c>
      <c r="T30" s="21" t="n">
        <f aca="false">STDEV(K30:P30)/R30*100</f>
        <v>4.32196461931907</v>
      </c>
    </row>
    <row r="31" customFormat="false" ht="28.05" hidden="false" customHeight="true" outlineLevel="0" collapsed="false">
      <c r="A31" s="17" t="n">
        <v>15</v>
      </c>
      <c r="B31" s="18"/>
      <c r="C31" s="19" t="s">
        <v>56</v>
      </c>
      <c r="D31" s="20" t="s">
        <v>42</v>
      </c>
      <c r="E31" s="21" t="n">
        <v>1</v>
      </c>
      <c r="F31" s="22"/>
      <c r="G31" s="23"/>
      <c r="H31" s="24"/>
      <c r="I31" s="24"/>
      <c r="J31" s="20"/>
      <c r="K31" s="23"/>
      <c r="L31" s="30" t="n">
        <v>31800</v>
      </c>
      <c r="M31" s="30" t="n">
        <v>34662</v>
      </c>
      <c r="N31" s="30" t="n">
        <v>33072</v>
      </c>
      <c r="O31" s="26"/>
      <c r="P31" s="27"/>
      <c r="Q31" s="28" t="n">
        <f aca="false">COUNTIF(K31:P31,"&gt;0")</f>
        <v>3</v>
      </c>
      <c r="R31" s="29" t="n">
        <f aca="false">CEILING(SUM(K31:P31)/COUNTIF(K31:P31,"&gt;0"),0.01)</f>
        <v>33178</v>
      </c>
      <c r="S31" s="29" t="n">
        <f aca="false">R31*E31</f>
        <v>33178</v>
      </c>
      <c r="T31" s="21" t="n">
        <f aca="false">STDEV(K31:P31)/R31*100</f>
        <v>4.32196461931907</v>
      </c>
    </row>
    <row r="32" customFormat="false" ht="28.05" hidden="false" customHeight="true" outlineLevel="0" collapsed="false">
      <c r="A32" s="17" t="n">
        <v>16</v>
      </c>
      <c r="B32" s="18"/>
      <c r="C32" s="19" t="s">
        <v>57</v>
      </c>
      <c r="D32" s="20" t="s">
        <v>42</v>
      </c>
      <c r="E32" s="21" t="n">
        <v>1</v>
      </c>
      <c r="F32" s="22"/>
      <c r="G32" s="23"/>
      <c r="H32" s="24"/>
      <c r="I32" s="24"/>
      <c r="J32" s="20"/>
      <c r="K32" s="23"/>
      <c r="L32" s="30" t="n">
        <v>31800</v>
      </c>
      <c r="M32" s="30" t="n">
        <v>34662</v>
      </c>
      <c r="N32" s="30" t="n">
        <v>33072</v>
      </c>
      <c r="O32" s="26"/>
      <c r="P32" s="27"/>
      <c r="Q32" s="28" t="n">
        <f aca="false">COUNTIF(K32:P32,"&gt;0")</f>
        <v>3</v>
      </c>
      <c r="R32" s="29" t="n">
        <f aca="false">CEILING(SUM(K32:P32)/COUNTIF(K32:P32,"&gt;0"),0.01)</f>
        <v>33178</v>
      </c>
      <c r="S32" s="29" t="n">
        <f aca="false">R32*E32</f>
        <v>33178</v>
      </c>
      <c r="T32" s="21" t="n">
        <f aca="false">STDEV(K32:P32)/R32*100</f>
        <v>4.32196461931907</v>
      </c>
    </row>
    <row r="33" customFormat="false" ht="28.05" hidden="false" customHeight="true" outlineLevel="0" collapsed="false">
      <c r="A33" s="17" t="n">
        <v>17</v>
      </c>
      <c r="B33" s="18"/>
      <c r="C33" s="31" t="s">
        <v>58</v>
      </c>
      <c r="D33" s="20" t="s">
        <v>42</v>
      </c>
      <c r="E33" s="21" t="n">
        <v>1</v>
      </c>
      <c r="F33" s="22"/>
      <c r="G33" s="23"/>
      <c r="H33" s="24"/>
      <c r="I33" s="24"/>
      <c r="J33" s="20"/>
      <c r="K33" s="23"/>
      <c r="L33" s="30" t="n">
        <v>23400</v>
      </c>
      <c r="M33" s="30" t="n">
        <v>25506</v>
      </c>
      <c r="N33" s="30" t="n">
        <v>24336</v>
      </c>
      <c r="O33" s="26"/>
      <c r="P33" s="27"/>
      <c r="Q33" s="28" t="n">
        <f aca="false">COUNTIF(K33:P33,"&gt;0")</f>
        <v>3</v>
      </c>
      <c r="R33" s="29" t="n">
        <f aca="false">CEILING(SUM(K33:P33)/COUNTIF(K33:P33,"&gt;0"),0.01)</f>
        <v>24414</v>
      </c>
      <c r="S33" s="29" t="n">
        <f aca="false">R33*E33</f>
        <v>24414</v>
      </c>
      <c r="T33" s="21" t="n">
        <f aca="false">STDEV(K33:P33)/R33*100</f>
        <v>4.32196461931907</v>
      </c>
    </row>
    <row r="34" customFormat="false" ht="28.05" hidden="false" customHeight="true" outlineLevel="0" collapsed="false">
      <c r="A34" s="17" t="n">
        <v>18</v>
      </c>
      <c r="B34" s="18"/>
      <c r="C34" s="31" t="s">
        <v>59</v>
      </c>
      <c r="D34" s="20" t="s">
        <v>42</v>
      </c>
      <c r="E34" s="21" t="n">
        <v>1</v>
      </c>
      <c r="F34" s="22"/>
      <c r="G34" s="23"/>
      <c r="H34" s="24"/>
      <c r="I34" s="24"/>
      <c r="J34" s="20"/>
      <c r="K34" s="23"/>
      <c r="L34" s="30" t="n">
        <v>29400</v>
      </c>
      <c r="M34" s="30" t="n">
        <v>32046</v>
      </c>
      <c r="N34" s="30" t="n">
        <v>30576</v>
      </c>
      <c r="O34" s="26"/>
      <c r="P34" s="27"/>
      <c r="Q34" s="28" t="n">
        <f aca="false">COUNTIF(K34:P34,"&gt;0")</f>
        <v>3</v>
      </c>
      <c r="R34" s="29" t="n">
        <f aca="false">CEILING(SUM(K34:P34)/COUNTIF(K34:P34,"&gt;0"),0.01)</f>
        <v>30674</v>
      </c>
      <c r="S34" s="29" t="n">
        <f aca="false">R34*E34</f>
        <v>30674</v>
      </c>
      <c r="T34" s="21" t="n">
        <f aca="false">STDEV(K34:P34)/R34*100</f>
        <v>4.32196461931907</v>
      </c>
    </row>
    <row r="35" customFormat="false" ht="28.05" hidden="false" customHeight="true" outlineLevel="0" collapsed="false">
      <c r="A35" s="17" t="n">
        <v>19</v>
      </c>
      <c r="B35" s="18"/>
      <c r="C35" s="19" t="s">
        <v>60</v>
      </c>
      <c r="D35" s="20" t="s">
        <v>42</v>
      </c>
      <c r="E35" s="21" t="n">
        <v>1</v>
      </c>
      <c r="F35" s="22"/>
      <c r="G35" s="23"/>
      <c r="H35" s="24"/>
      <c r="I35" s="24"/>
      <c r="J35" s="20"/>
      <c r="K35" s="23"/>
      <c r="L35" s="30" t="n">
        <v>11400</v>
      </c>
      <c r="M35" s="30" t="n">
        <v>12426</v>
      </c>
      <c r="N35" s="30" t="n">
        <v>11856</v>
      </c>
      <c r="O35" s="26"/>
      <c r="P35" s="27"/>
      <c r="Q35" s="28" t="n">
        <f aca="false">COUNTIF(K35:P35,"&gt;0")</f>
        <v>3</v>
      </c>
      <c r="R35" s="29" t="n">
        <f aca="false">CEILING(SUM(K35:P35)/COUNTIF(K35:P35,"&gt;0"),0.01)</f>
        <v>11894</v>
      </c>
      <c r="S35" s="29" t="n">
        <f aca="false">R35*E35</f>
        <v>11894</v>
      </c>
      <c r="T35" s="21" t="n">
        <f aca="false">STDEV(K35:P35)/R35*100</f>
        <v>4.32196461931907</v>
      </c>
    </row>
    <row r="36" customFormat="false" ht="28.05" hidden="false" customHeight="true" outlineLevel="0" collapsed="false">
      <c r="A36" s="17" t="n">
        <v>20</v>
      </c>
      <c r="B36" s="18"/>
      <c r="C36" s="19" t="s">
        <v>61</v>
      </c>
      <c r="D36" s="20" t="s">
        <v>42</v>
      </c>
      <c r="E36" s="21" t="n">
        <v>1</v>
      </c>
      <c r="F36" s="22"/>
      <c r="G36" s="23"/>
      <c r="H36" s="24"/>
      <c r="I36" s="24"/>
      <c r="J36" s="20"/>
      <c r="K36" s="23"/>
      <c r="L36" s="25" t="n">
        <v>11400</v>
      </c>
      <c r="M36" s="30" t="n">
        <v>12426</v>
      </c>
      <c r="N36" s="30" t="n">
        <v>11856</v>
      </c>
      <c r="O36" s="26"/>
      <c r="P36" s="27"/>
      <c r="Q36" s="28" t="n">
        <f aca="false">COUNTIF(K36:P36,"&gt;0")</f>
        <v>3</v>
      </c>
      <c r="R36" s="29" t="n">
        <f aca="false">CEILING(SUM(K36:P36)/COUNTIF(K36:P36,"&gt;0"),0.01)</f>
        <v>11894</v>
      </c>
      <c r="S36" s="29" t="n">
        <f aca="false">R36*E36</f>
        <v>11894</v>
      </c>
      <c r="T36" s="21" t="n">
        <f aca="false">STDEV(K36:P36)/R36*100</f>
        <v>4.32196461931907</v>
      </c>
    </row>
    <row r="37" customFormat="false" ht="28.05" hidden="false" customHeight="true" outlineLevel="0" collapsed="false">
      <c r="A37" s="17" t="n">
        <v>21</v>
      </c>
      <c r="B37" s="18"/>
      <c r="C37" s="19" t="s">
        <v>62</v>
      </c>
      <c r="D37" s="20" t="s">
        <v>42</v>
      </c>
      <c r="E37" s="21" t="n">
        <v>1</v>
      </c>
      <c r="F37" s="22"/>
      <c r="G37" s="23"/>
      <c r="H37" s="24"/>
      <c r="I37" s="24"/>
      <c r="J37" s="20"/>
      <c r="K37" s="23"/>
      <c r="L37" s="25" t="n">
        <v>11400</v>
      </c>
      <c r="M37" s="30" t="n">
        <v>12426</v>
      </c>
      <c r="N37" s="30" t="n">
        <v>11856</v>
      </c>
      <c r="O37" s="26"/>
      <c r="P37" s="27"/>
      <c r="Q37" s="28" t="n">
        <f aca="false">COUNTIF(K37:P37,"&gt;0")</f>
        <v>3</v>
      </c>
      <c r="R37" s="29" t="n">
        <f aca="false">CEILING(SUM(K37:P37)/COUNTIF(K37:P37,"&gt;0"),0.01)</f>
        <v>11894</v>
      </c>
      <c r="S37" s="29" t="n">
        <f aca="false">R37*E37</f>
        <v>11894</v>
      </c>
      <c r="T37" s="21" t="n">
        <f aca="false">STDEV(K37:P37)/R37*100</f>
        <v>4.32196461931907</v>
      </c>
    </row>
    <row r="38" customFormat="false" ht="28.05" hidden="false" customHeight="true" outlineLevel="0" collapsed="false">
      <c r="A38" s="17" t="n">
        <v>22</v>
      </c>
      <c r="B38" s="18"/>
      <c r="C38" s="19" t="s">
        <v>63</v>
      </c>
      <c r="D38" s="20" t="s">
        <v>42</v>
      </c>
      <c r="E38" s="21" t="n">
        <v>1</v>
      </c>
      <c r="F38" s="22"/>
      <c r="G38" s="23"/>
      <c r="H38" s="24"/>
      <c r="I38" s="24"/>
      <c r="J38" s="20"/>
      <c r="K38" s="23"/>
      <c r="L38" s="25" t="n">
        <v>25200</v>
      </c>
      <c r="M38" s="25" t="n">
        <v>27468</v>
      </c>
      <c r="N38" s="25" t="n">
        <v>26208</v>
      </c>
      <c r="O38" s="26"/>
      <c r="P38" s="27"/>
      <c r="Q38" s="28" t="n">
        <f aca="false">COUNTIF(K38:P38,"&gt;0")</f>
        <v>3</v>
      </c>
      <c r="R38" s="29" t="n">
        <f aca="false">CEILING(SUM(K38:P38)/COUNTIF(K38:P38,"&gt;0"),0.01)</f>
        <v>26292</v>
      </c>
      <c r="S38" s="29" t="n">
        <f aca="false">R38*E38</f>
        <v>26292</v>
      </c>
      <c r="T38" s="21" t="n">
        <f aca="false">STDEV(K38:P38)/R38*100</f>
        <v>4.32196461931907</v>
      </c>
    </row>
    <row r="39" customFormat="false" ht="28.05" hidden="false" customHeight="true" outlineLevel="0" collapsed="false">
      <c r="A39" s="17" t="n">
        <v>23</v>
      </c>
      <c r="B39" s="18"/>
      <c r="C39" s="32" t="s">
        <v>64</v>
      </c>
      <c r="D39" s="20" t="s">
        <v>42</v>
      </c>
      <c r="E39" s="21" t="n">
        <v>1</v>
      </c>
      <c r="F39" s="22"/>
      <c r="G39" s="23"/>
      <c r="H39" s="24"/>
      <c r="I39" s="24"/>
      <c r="J39" s="20"/>
      <c r="K39" s="23"/>
      <c r="L39" s="33" t="n">
        <v>11400</v>
      </c>
      <c r="M39" s="30" t="n">
        <v>12426</v>
      </c>
      <c r="N39" s="33" t="n">
        <v>11856</v>
      </c>
      <c r="O39" s="26"/>
      <c r="P39" s="27"/>
      <c r="Q39" s="28" t="n">
        <f aca="false">COUNTIF(K39:P39,"&gt;0")</f>
        <v>3</v>
      </c>
      <c r="R39" s="29" t="n">
        <f aca="false">CEILING(SUM(K39:P39)/COUNTIF(K39:P39,"&gt;0"),0.01)</f>
        <v>11894</v>
      </c>
      <c r="S39" s="29" t="n">
        <f aca="false">R39*E39</f>
        <v>11894</v>
      </c>
      <c r="T39" s="21" t="n">
        <f aca="false">STDEV(K39:P39)/R39*100</f>
        <v>4.32196461931907</v>
      </c>
    </row>
    <row r="40" customFormat="false" ht="28.05" hidden="false" customHeight="true" outlineLevel="0" collapsed="false">
      <c r="A40" s="17" t="n">
        <v>24</v>
      </c>
      <c r="B40" s="18"/>
      <c r="C40" s="19" t="s">
        <v>65</v>
      </c>
      <c r="D40" s="20" t="s">
        <v>42</v>
      </c>
      <c r="E40" s="21" t="n">
        <v>1</v>
      </c>
      <c r="F40" s="22"/>
      <c r="G40" s="23"/>
      <c r="H40" s="24"/>
      <c r="I40" s="24"/>
      <c r="J40" s="20"/>
      <c r="K40" s="23"/>
      <c r="L40" s="30" t="n">
        <v>13800</v>
      </c>
      <c r="M40" s="30" t="n">
        <v>15042</v>
      </c>
      <c r="N40" s="30" t="n">
        <v>14352</v>
      </c>
      <c r="O40" s="26"/>
      <c r="P40" s="27"/>
      <c r="Q40" s="28" t="n">
        <f aca="false">COUNTIF(K40:P40,"&gt;0")</f>
        <v>3</v>
      </c>
      <c r="R40" s="29" t="n">
        <f aca="false">CEILING(SUM(K40:P40)/COUNTIF(K40:P40,"&gt;0"),0.01)</f>
        <v>14398</v>
      </c>
      <c r="S40" s="29" t="n">
        <f aca="false">R40*E40</f>
        <v>14398</v>
      </c>
      <c r="T40" s="21" t="n">
        <f aca="false">STDEV(K40:P40)/R40*100</f>
        <v>4.32196461931907</v>
      </c>
    </row>
    <row r="41" customFormat="false" ht="28.05" hidden="false" customHeight="true" outlineLevel="0" collapsed="false">
      <c r="A41" s="17" t="n">
        <v>25</v>
      </c>
      <c r="B41" s="18"/>
      <c r="C41" s="19" t="s">
        <v>66</v>
      </c>
      <c r="D41" s="20" t="s">
        <v>42</v>
      </c>
      <c r="E41" s="21" t="n">
        <v>1</v>
      </c>
      <c r="F41" s="22"/>
      <c r="G41" s="23"/>
      <c r="H41" s="24"/>
      <c r="I41" s="24"/>
      <c r="J41" s="20"/>
      <c r="K41" s="23"/>
      <c r="L41" s="30" t="n">
        <v>6600</v>
      </c>
      <c r="M41" s="30" t="n">
        <v>7194</v>
      </c>
      <c r="N41" s="30" t="n">
        <v>6864</v>
      </c>
      <c r="O41" s="26"/>
      <c r="P41" s="27"/>
      <c r="Q41" s="28" t="n">
        <f aca="false">COUNTIF(K41:P41,"&gt;0")</f>
        <v>3</v>
      </c>
      <c r="R41" s="29" t="n">
        <f aca="false">CEILING(SUM(K41:P41)/COUNTIF(K41:P41,"&gt;0"),0.01)</f>
        <v>6886</v>
      </c>
      <c r="S41" s="29" t="n">
        <f aca="false">R41*E41</f>
        <v>6886</v>
      </c>
      <c r="T41" s="21" t="n">
        <f aca="false">STDEV(K41:P41)/R41*100</f>
        <v>4.32196461931907</v>
      </c>
    </row>
    <row r="42" customFormat="false" ht="28.05" hidden="false" customHeight="true" outlineLevel="0" collapsed="false">
      <c r="A42" s="17" t="n">
        <v>26</v>
      </c>
      <c r="B42" s="18"/>
      <c r="C42" s="19" t="s">
        <v>67</v>
      </c>
      <c r="D42" s="20" t="s">
        <v>42</v>
      </c>
      <c r="E42" s="21" t="n">
        <v>1</v>
      </c>
      <c r="F42" s="22"/>
      <c r="G42" s="23"/>
      <c r="H42" s="24"/>
      <c r="I42" s="24"/>
      <c r="J42" s="20"/>
      <c r="K42" s="23"/>
      <c r="L42" s="25" t="n">
        <v>11400</v>
      </c>
      <c r="M42" s="30" t="n">
        <v>12426</v>
      </c>
      <c r="N42" s="30" t="n">
        <v>11856</v>
      </c>
      <c r="O42" s="26"/>
      <c r="P42" s="27"/>
      <c r="Q42" s="28" t="n">
        <f aca="false">COUNTIF(K42:P42,"&gt;0")</f>
        <v>3</v>
      </c>
      <c r="R42" s="29" t="n">
        <f aca="false">CEILING(SUM(K42:P42)/COUNTIF(K42:P42,"&gt;0"),0.01)</f>
        <v>11894</v>
      </c>
      <c r="S42" s="29" t="n">
        <f aca="false">R42*E42</f>
        <v>11894</v>
      </c>
      <c r="T42" s="21" t="n">
        <f aca="false">STDEV(K42:P42)/R42*100</f>
        <v>4.32196461931907</v>
      </c>
    </row>
    <row r="43" customFormat="false" ht="28.05" hidden="false" customHeight="true" outlineLevel="0" collapsed="false">
      <c r="A43" s="17" t="n">
        <v>27</v>
      </c>
      <c r="B43" s="18"/>
      <c r="C43" s="19" t="s">
        <v>68</v>
      </c>
      <c r="D43" s="20" t="s">
        <v>42</v>
      </c>
      <c r="E43" s="21" t="n">
        <v>1</v>
      </c>
      <c r="F43" s="22"/>
      <c r="G43" s="23"/>
      <c r="H43" s="24"/>
      <c r="I43" s="24"/>
      <c r="J43" s="20"/>
      <c r="K43" s="23"/>
      <c r="L43" s="25" t="n">
        <v>11400</v>
      </c>
      <c r="M43" s="30" t="n">
        <v>12426</v>
      </c>
      <c r="N43" s="30" t="n">
        <v>11856</v>
      </c>
      <c r="O43" s="26"/>
      <c r="P43" s="27"/>
      <c r="Q43" s="28" t="n">
        <f aca="false">COUNTIF(K43:P43,"&gt;0")</f>
        <v>3</v>
      </c>
      <c r="R43" s="29" t="n">
        <f aca="false">CEILING(SUM(K43:P43)/COUNTIF(K43:P43,"&gt;0"),0.01)</f>
        <v>11894</v>
      </c>
      <c r="S43" s="29" t="n">
        <f aca="false">R43*E43</f>
        <v>11894</v>
      </c>
      <c r="T43" s="21" t="n">
        <f aca="false">STDEV(K43:P43)/R43*100</f>
        <v>4.32196461931907</v>
      </c>
    </row>
    <row r="44" customFormat="false" ht="28.05" hidden="false" customHeight="true" outlineLevel="0" collapsed="false">
      <c r="A44" s="17" t="n">
        <v>28</v>
      </c>
      <c r="B44" s="18"/>
      <c r="C44" s="19" t="s">
        <v>69</v>
      </c>
      <c r="D44" s="20" t="s">
        <v>42</v>
      </c>
      <c r="E44" s="21" t="n">
        <v>1</v>
      </c>
      <c r="F44" s="22"/>
      <c r="G44" s="23"/>
      <c r="H44" s="24"/>
      <c r="I44" s="24"/>
      <c r="J44" s="20"/>
      <c r="K44" s="23"/>
      <c r="L44" s="25" t="n">
        <v>13800</v>
      </c>
      <c r="M44" s="30" t="n">
        <v>15042</v>
      </c>
      <c r="N44" s="30" t="n">
        <v>14352</v>
      </c>
      <c r="O44" s="26"/>
      <c r="P44" s="27"/>
      <c r="Q44" s="28" t="n">
        <f aca="false">COUNTIF(K44:P44,"&gt;0")</f>
        <v>3</v>
      </c>
      <c r="R44" s="29" t="n">
        <f aca="false">CEILING(SUM(K44:P44)/COUNTIF(K44:P44,"&gt;0"),0.01)</f>
        <v>14398</v>
      </c>
      <c r="S44" s="29" t="n">
        <f aca="false">R44*E44</f>
        <v>14398</v>
      </c>
      <c r="T44" s="21" t="n">
        <f aca="false">STDEV(K44:P44)/R44*100</f>
        <v>4.32196461931907</v>
      </c>
    </row>
    <row r="45" customFormat="false" ht="28.05" hidden="false" customHeight="true" outlineLevel="0" collapsed="false">
      <c r="A45" s="17" t="n">
        <v>29</v>
      </c>
      <c r="B45" s="18"/>
      <c r="C45" s="19" t="s">
        <v>70</v>
      </c>
      <c r="D45" s="20" t="s">
        <v>42</v>
      </c>
      <c r="E45" s="21" t="n">
        <v>1</v>
      </c>
      <c r="F45" s="22"/>
      <c r="G45" s="23"/>
      <c r="H45" s="24"/>
      <c r="I45" s="24"/>
      <c r="J45" s="20"/>
      <c r="K45" s="23"/>
      <c r="L45" s="30" t="n">
        <v>11400</v>
      </c>
      <c r="M45" s="30" t="n">
        <v>12426</v>
      </c>
      <c r="N45" s="33" t="n">
        <v>11856</v>
      </c>
      <c r="O45" s="26"/>
      <c r="P45" s="27"/>
      <c r="Q45" s="28" t="n">
        <f aca="false">COUNTIF(K45:P45,"&gt;0")</f>
        <v>3</v>
      </c>
      <c r="R45" s="29" t="n">
        <f aca="false">CEILING(SUM(K45:P45)/COUNTIF(K45:P45,"&gt;0"),0.01)</f>
        <v>11894</v>
      </c>
      <c r="S45" s="29" t="n">
        <f aca="false">R45*E45</f>
        <v>11894</v>
      </c>
      <c r="T45" s="21" t="n">
        <f aca="false">STDEV(K45:P45)/R45*100</f>
        <v>4.32196461931907</v>
      </c>
    </row>
    <row r="46" customFormat="false" ht="28.05" hidden="false" customHeight="true" outlineLevel="0" collapsed="false">
      <c r="A46" s="17" t="n">
        <v>30</v>
      </c>
      <c r="B46" s="18"/>
      <c r="C46" s="19" t="s">
        <v>71</v>
      </c>
      <c r="D46" s="20" t="s">
        <v>42</v>
      </c>
      <c r="E46" s="21" t="n">
        <v>1</v>
      </c>
      <c r="F46" s="22"/>
      <c r="G46" s="23"/>
      <c r="H46" s="24"/>
      <c r="I46" s="24"/>
      <c r="J46" s="20"/>
      <c r="K46" s="23"/>
      <c r="L46" s="30" t="n">
        <v>58800</v>
      </c>
      <c r="M46" s="30" t="n">
        <v>64092</v>
      </c>
      <c r="N46" s="30" t="n">
        <v>61152</v>
      </c>
      <c r="O46" s="26"/>
      <c r="P46" s="27"/>
      <c r="Q46" s="28" t="n">
        <f aca="false">COUNTIF(K46:P46,"&gt;0")</f>
        <v>3</v>
      </c>
      <c r="R46" s="29" t="n">
        <f aca="false">CEILING(SUM(K46:P46)/COUNTIF(K46:P46,"&gt;0"),0.01)</f>
        <v>61348</v>
      </c>
      <c r="S46" s="29" t="n">
        <f aca="false">R46*E46</f>
        <v>61348</v>
      </c>
      <c r="T46" s="21" t="n">
        <f aca="false">STDEV(K46:P46)/R46*100</f>
        <v>4.32196461931907</v>
      </c>
    </row>
    <row r="47" customFormat="false" ht="28.05" hidden="false" customHeight="true" outlineLevel="0" collapsed="false">
      <c r="A47" s="17" t="n">
        <v>31</v>
      </c>
      <c r="B47" s="18"/>
      <c r="C47" s="19" t="s">
        <v>72</v>
      </c>
      <c r="D47" s="20" t="s">
        <v>42</v>
      </c>
      <c r="E47" s="21" t="n">
        <v>1</v>
      </c>
      <c r="F47" s="22"/>
      <c r="G47" s="23"/>
      <c r="H47" s="24"/>
      <c r="I47" s="24"/>
      <c r="J47" s="20"/>
      <c r="K47" s="23"/>
      <c r="L47" s="30" t="n">
        <v>58800</v>
      </c>
      <c r="M47" s="30" t="n">
        <v>64092</v>
      </c>
      <c r="N47" s="30" t="n">
        <v>61152</v>
      </c>
      <c r="O47" s="26"/>
      <c r="P47" s="27"/>
      <c r="Q47" s="28" t="n">
        <f aca="false">COUNTIF(K47:P47,"&gt;0")</f>
        <v>3</v>
      </c>
      <c r="R47" s="29" t="n">
        <f aca="false">CEILING(SUM(K47:P47)/COUNTIF(K47:P47,"&gt;0"),0.01)</f>
        <v>61348</v>
      </c>
      <c r="S47" s="29" t="n">
        <f aca="false">R47*E47</f>
        <v>61348</v>
      </c>
      <c r="T47" s="21" t="n">
        <f aca="false">STDEV(K47:P47)/R47*100</f>
        <v>4.32196461931907</v>
      </c>
    </row>
    <row r="48" customFormat="false" ht="28.05" hidden="false" customHeight="true" outlineLevel="0" collapsed="false">
      <c r="A48" s="17" t="n">
        <v>32</v>
      </c>
      <c r="B48" s="18"/>
      <c r="C48" s="19" t="s">
        <v>73</v>
      </c>
      <c r="D48" s="20" t="s">
        <v>42</v>
      </c>
      <c r="E48" s="21" t="n">
        <v>1</v>
      </c>
      <c r="F48" s="22"/>
      <c r="G48" s="23"/>
      <c r="H48" s="24"/>
      <c r="I48" s="24"/>
      <c r="J48" s="20"/>
      <c r="K48" s="23"/>
      <c r="L48" s="25" t="n">
        <v>58800</v>
      </c>
      <c r="M48" s="30" t="n">
        <v>64092</v>
      </c>
      <c r="N48" s="30" t="n">
        <v>61152</v>
      </c>
      <c r="O48" s="26"/>
      <c r="P48" s="27"/>
      <c r="Q48" s="28" t="n">
        <f aca="false">COUNTIF(K48:P48,"&gt;0")</f>
        <v>3</v>
      </c>
      <c r="R48" s="29" t="n">
        <f aca="false">CEILING(SUM(K48:P48)/COUNTIF(K48:P48,"&gt;0"),0.01)</f>
        <v>61348</v>
      </c>
      <c r="S48" s="29" t="n">
        <f aca="false">R48*E48</f>
        <v>61348</v>
      </c>
      <c r="T48" s="21" t="n">
        <f aca="false">STDEV(K48:P48)/R48*100</f>
        <v>4.32196461931907</v>
      </c>
    </row>
    <row r="49" customFormat="false" ht="28.05" hidden="false" customHeight="true" outlineLevel="0" collapsed="false">
      <c r="A49" s="17" t="n">
        <v>33</v>
      </c>
      <c r="B49" s="18"/>
      <c r="C49" s="19" t="s">
        <v>74</v>
      </c>
      <c r="D49" s="20" t="s">
        <v>42</v>
      </c>
      <c r="E49" s="21" t="n">
        <v>1</v>
      </c>
      <c r="F49" s="22"/>
      <c r="G49" s="23"/>
      <c r="H49" s="24"/>
      <c r="I49" s="24"/>
      <c r="J49" s="20"/>
      <c r="K49" s="23"/>
      <c r="L49" s="30" t="n">
        <v>58800</v>
      </c>
      <c r="M49" s="30" t="n">
        <v>64092</v>
      </c>
      <c r="N49" s="30" t="n">
        <v>61152</v>
      </c>
      <c r="O49" s="26"/>
      <c r="P49" s="27"/>
      <c r="Q49" s="28" t="n">
        <f aca="false">COUNTIF(K49:P49,"&gt;0")</f>
        <v>3</v>
      </c>
      <c r="R49" s="29" t="n">
        <f aca="false">CEILING(SUM(K49:P49)/COUNTIF(K49:P49,"&gt;0"),0.01)</f>
        <v>61348</v>
      </c>
      <c r="S49" s="29" t="n">
        <f aca="false">R49*E49</f>
        <v>61348</v>
      </c>
      <c r="T49" s="21" t="n">
        <f aca="false">STDEV(K49:P49)/R49*100</f>
        <v>4.32196461931907</v>
      </c>
    </row>
    <row r="50" customFormat="false" ht="28.05" hidden="false" customHeight="true" outlineLevel="0" collapsed="false">
      <c r="A50" s="17" t="n">
        <v>34</v>
      </c>
      <c r="B50" s="18"/>
      <c r="C50" s="19" t="s">
        <v>75</v>
      </c>
      <c r="D50" s="20" t="s">
        <v>42</v>
      </c>
      <c r="E50" s="21" t="n">
        <v>1</v>
      </c>
      <c r="F50" s="22"/>
      <c r="G50" s="23"/>
      <c r="H50" s="24"/>
      <c r="I50" s="24"/>
      <c r="J50" s="20"/>
      <c r="K50" s="23"/>
      <c r="L50" s="25" t="n">
        <v>59400</v>
      </c>
      <c r="M50" s="25" t="n">
        <v>64746</v>
      </c>
      <c r="N50" s="25" t="n">
        <v>61676</v>
      </c>
      <c r="O50" s="26"/>
      <c r="P50" s="27"/>
      <c r="Q50" s="28" t="n">
        <f aca="false">COUNTIF(K50:P50,"&gt;0")</f>
        <v>3</v>
      </c>
      <c r="R50" s="29" t="n">
        <f aca="false">CEILING(SUM(K50:P50)/COUNTIF(K50:P50,"&gt;0"),0.01)</f>
        <v>61940.67</v>
      </c>
      <c r="S50" s="29" t="n">
        <f aca="false">R50*E50</f>
        <v>61940.67</v>
      </c>
      <c r="T50" s="21" t="n">
        <f aca="false">STDEV(K50:P50)/R50*100</f>
        <v>4.33125638482401</v>
      </c>
    </row>
    <row r="51" customFormat="false" ht="28.05" hidden="false" customHeight="true" outlineLevel="0" collapsed="false">
      <c r="A51" s="17" t="n">
        <v>35</v>
      </c>
      <c r="B51" s="18"/>
      <c r="C51" s="19" t="s">
        <v>76</v>
      </c>
      <c r="D51" s="20" t="s">
        <v>42</v>
      </c>
      <c r="E51" s="21" t="n">
        <v>1</v>
      </c>
      <c r="F51" s="22"/>
      <c r="G51" s="23"/>
      <c r="H51" s="24"/>
      <c r="I51" s="24"/>
      <c r="J51" s="20"/>
      <c r="K51" s="23"/>
      <c r="L51" s="25" t="n">
        <v>59400</v>
      </c>
      <c r="M51" s="25" t="n">
        <v>64746</v>
      </c>
      <c r="N51" s="25" t="n">
        <v>61676</v>
      </c>
      <c r="O51" s="26"/>
      <c r="P51" s="27"/>
      <c r="Q51" s="28" t="n">
        <f aca="false">COUNTIF(K51:P51,"&gt;0")</f>
        <v>3</v>
      </c>
      <c r="R51" s="29" t="n">
        <f aca="false">CEILING(SUM(K51:P51)/COUNTIF(K51:P51,"&gt;0"),0.01)</f>
        <v>61940.67</v>
      </c>
      <c r="S51" s="29" t="n">
        <f aca="false">R51*E51</f>
        <v>61940.67</v>
      </c>
      <c r="T51" s="21" t="n">
        <f aca="false">STDEV(K51:P51)/R51*100</f>
        <v>4.33125638482401</v>
      </c>
    </row>
    <row r="52" customFormat="false" ht="28.05" hidden="false" customHeight="true" outlineLevel="0" collapsed="false">
      <c r="A52" s="17" t="n">
        <v>36</v>
      </c>
      <c r="B52" s="18"/>
      <c r="C52" s="19" t="s">
        <v>77</v>
      </c>
      <c r="D52" s="20" t="s">
        <v>42</v>
      </c>
      <c r="E52" s="21" t="n">
        <v>1</v>
      </c>
      <c r="F52" s="22"/>
      <c r="G52" s="23"/>
      <c r="H52" s="24"/>
      <c r="I52" s="24"/>
      <c r="J52" s="20"/>
      <c r="K52" s="23"/>
      <c r="L52" s="25" t="n">
        <v>11400</v>
      </c>
      <c r="M52" s="30" t="n">
        <v>12426</v>
      </c>
      <c r="N52" s="30" t="n">
        <v>11856</v>
      </c>
      <c r="O52" s="26"/>
      <c r="P52" s="27"/>
      <c r="Q52" s="28" t="n">
        <f aca="false">COUNTIF(K52:P52,"&gt;0")</f>
        <v>3</v>
      </c>
      <c r="R52" s="29" t="n">
        <f aca="false">CEILING(SUM(K52:P52)/COUNTIF(K52:P52,"&gt;0"),0.01)</f>
        <v>11894</v>
      </c>
      <c r="S52" s="29" t="n">
        <f aca="false">R52*E52</f>
        <v>11894</v>
      </c>
      <c r="T52" s="21" t="n">
        <f aca="false">STDEV(K52:P52)/R52*100</f>
        <v>4.32196461931907</v>
      </c>
    </row>
    <row r="53" customFormat="false" ht="28.05" hidden="false" customHeight="true" outlineLevel="0" collapsed="false">
      <c r="A53" s="17" t="n">
        <v>37</v>
      </c>
      <c r="C53" s="19" t="s">
        <v>78</v>
      </c>
      <c r="D53" s="20" t="s">
        <v>42</v>
      </c>
      <c r="E53" s="34" t="n">
        <v>1</v>
      </c>
      <c r="F53" s="35"/>
      <c r="G53" s="35"/>
      <c r="H53" s="35"/>
      <c r="I53" s="35"/>
      <c r="J53" s="35"/>
      <c r="K53" s="35"/>
      <c r="L53" s="36" t="n">
        <v>11400</v>
      </c>
      <c r="M53" s="36" t="n">
        <v>12426</v>
      </c>
      <c r="N53" s="36" t="n">
        <v>11856</v>
      </c>
      <c r="O53" s="35"/>
      <c r="P53" s="35"/>
      <c r="Q53" s="28" t="n">
        <f aca="false">COUNTIF(K53:P53,"&gt;0")</f>
        <v>3</v>
      </c>
      <c r="R53" s="29" t="n">
        <f aca="false">CEILING(SUM(K53:P53)/COUNTIF(K53:P53,"&gt;0"),0.01)</f>
        <v>11894</v>
      </c>
      <c r="S53" s="29" t="n">
        <f aca="false">R53*E53</f>
        <v>11894</v>
      </c>
      <c r="T53" s="21" t="n">
        <f aca="false">STDEV(K53:P53)/R53*100</f>
        <v>4.32196461931907</v>
      </c>
    </row>
    <row r="54" customFormat="false" ht="28.05" hidden="false" customHeight="true" outlineLevel="0" collapsed="false">
      <c r="A54" s="17" t="n">
        <v>38</v>
      </c>
      <c r="B54" s="18"/>
      <c r="C54" s="19" t="s">
        <v>79</v>
      </c>
      <c r="D54" s="20" t="s">
        <v>42</v>
      </c>
      <c r="E54" s="21" t="n">
        <v>1</v>
      </c>
      <c r="F54" s="22"/>
      <c r="G54" s="23"/>
      <c r="H54" s="24"/>
      <c r="I54" s="24"/>
      <c r="J54" s="20"/>
      <c r="K54" s="23"/>
      <c r="L54" s="30" t="n">
        <v>11400</v>
      </c>
      <c r="M54" s="30" t="n">
        <v>12426</v>
      </c>
      <c r="N54" s="30" t="n">
        <v>11856</v>
      </c>
      <c r="O54" s="26"/>
      <c r="P54" s="27"/>
      <c r="Q54" s="28" t="n">
        <f aca="false">COUNTIF(K54:P54,"&gt;0")</f>
        <v>3</v>
      </c>
      <c r="R54" s="29" t="n">
        <f aca="false">CEILING(SUM(K54:P54)/COUNTIF(K54:P54,"&gt;0"),0.01)</f>
        <v>11894</v>
      </c>
      <c r="S54" s="29" t="n">
        <f aca="false">R54*E54</f>
        <v>11894</v>
      </c>
      <c r="T54" s="21" t="n">
        <f aca="false">STDEV(K54:P54)/R54*100</f>
        <v>4.32196461931907</v>
      </c>
    </row>
    <row r="55" customFormat="false" ht="28.05" hidden="false" customHeight="true" outlineLevel="0" collapsed="false">
      <c r="A55" s="17" t="n">
        <v>39</v>
      </c>
      <c r="B55" s="18"/>
      <c r="C55" s="31" t="s">
        <v>80</v>
      </c>
      <c r="D55" s="20" t="s">
        <v>42</v>
      </c>
      <c r="E55" s="21" t="n">
        <v>1</v>
      </c>
      <c r="F55" s="22"/>
      <c r="G55" s="23"/>
      <c r="H55" s="24"/>
      <c r="I55" s="24"/>
      <c r="J55" s="20"/>
      <c r="K55" s="23"/>
      <c r="L55" s="30" t="n">
        <v>18600</v>
      </c>
      <c r="M55" s="30" t="n">
        <v>20274</v>
      </c>
      <c r="N55" s="30" t="n">
        <v>19344</v>
      </c>
      <c r="O55" s="26"/>
      <c r="P55" s="27"/>
      <c r="Q55" s="28" t="n">
        <f aca="false">COUNTIF(K55:P55,"&gt;0")</f>
        <v>3</v>
      </c>
      <c r="R55" s="29" t="n">
        <f aca="false">CEILING(SUM(K55:P55)/COUNTIF(K55:P55,"&gt;0"),0.01)</f>
        <v>19406</v>
      </c>
      <c r="S55" s="29" t="n">
        <f aca="false">R55*E55</f>
        <v>19406</v>
      </c>
      <c r="T55" s="21" t="n">
        <f aca="false">STDEV(K55:P55)/R55*100</f>
        <v>4.32196461931907</v>
      </c>
    </row>
    <row r="56" customFormat="false" ht="28.05" hidden="false" customHeight="true" outlineLevel="0" collapsed="false">
      <c r="A56" s="17" t="n">
        <v>40</v>
      </c>
      <c r="B56" s="18"/>
      <c r="C56" s="31" t="s">
        <v>81</v>
      </c>
      <c r="D56" s="20" t="s">
        <v>42</v>
      </c>
      <c r="E56" s="21" t="n">
        <v>1</v>
      </c>
      <c r="F56" s="22"/>
      <c r="G56" s="23"/>
      <c r="H56" s="24"/>
      <c r="I56" s="24"/>
      <c r="J56" s="20"/>
      <c r="K56" s="23"/>
      <c r="L56" s="30" t="n">
        <v>11400</v>
      </c>
      <c r="M56" s="30" t="n">
        <v>12426</v>
      </c>
      <c r="N56" s="30" t="n">
        <v>11856</v>
      </c>
      <c r="O56" s="26"/>
      <c r="P56" s="27"/>
      <c r="Q56" s="28" t="n">
        <f aca="false">COUNTIF(K56:P56,"&gt;0")</f>
        <v>3</v>
      </c>
      <c r="R56" s="29" t="n">
        <f aca="false">CEILING(SUM(K56:P56)/COUNTIF(K56:P56,"&gt;0"),0.01)</f>
        <v>11894</v>
      </c>
      <c r="S56" s="29" t="n">
        <f aca="false">R56*E56</f>
        <v>11894</v>
      </c>
      <c r="T56" s="21" t="n">
        <f aca="false">STDEV(K56:P56)/R56*100</f>
        <v>4.32196461931907</v>
      </c>
    </row>
    <row r="57" customFormat="false" ht="28.05" hidden="false" customHeight="true" outlineLevel="0" collapsed="false">
      <c r="A57" s="17" t="n">
        <v>41</v>
      </c>
      <c r="B57" s="18"/>
      <c r="C57" s="19" t="s">
        <v>82</v>
      </c>
      <c r="D57" s="20" t="s">
        <v>42</v>
      </c>
      <c r="E57" s="21" t="n">
        <v>1</v>
      </c>
      <c r="F57" s="22"/>
      <c r="G57" s="23"/>
      <c r="H57" s="24"/>
      <c r="I57" s="24"/>
      <c r="J57" s="20"/>
      <c r="K57" s="23"/>
      <c r="L57" s="25" t="n">
        <v>4680</v>
      </c>
      <c r="M57" s="25" t="n">
        <v>5101</v>
      </c>
      <c r="N57" s="25" t="n">
        <v>4867.2</v>
      </c>
      <c r="O57" s="26"/>
      <c r="P57" s="27"/>
      <c r="Q57" s="28" t="n">
        <f aca="false">COUNTIF(K57:P57,"&gt;0")</f>
        <v>3</v>
      </c>
      <c r="R57" s="29" t="n">
        <f aca="false">CEILING(SUM(K57:P57)/COUNTIF(K57:P57,"&gt;0"),0.01)</f>
        <v>4882.74</v>
      </c>
      <c r="S57" s="29" t="n">
        <f aca="false">R57*E57</f>
        <v>4882.74</v>
      </c>
      <c r="T57" s="21" t="n">
        <f aca="false">STDEV(K57:P57)/R57*100</f>
        <v>4.31989832904847</v>
      </c>
    </row>
    <row r="58" customFormat="false" ht="28.05" hidden="false" customHeight="true" outlineLevel="0" collapsed="false">
      <c r="A58" s="17" t="n">
        <v>42</v>
      </c>
      <c r="B58" s="18"/>
      <c r="C58" s="19" t="s">
        <v>83</v>
      </c>
      <c r="D58" s="20" t="s">
        <v>42</v>
      </c>
      <c r="E58" s="21" t="n">
        <v>1</v>
      </c>
      <c r="F58" s="22"/>
      <c r="G58" s="23"/>
      <c r="H58" s="24"/>
      <c r="I58" s="24"/>
      <c r="J58" s="20"/>
      <c r="K58" s="23"/>
      <c r="L58" s="25" t="n">
        <v>4680</v>
      </c>
      <c r="M58" s="25" t="n">
        <v>5101</v>
      </c>
      <c r="N58" s="25" t="n">
        <v>4867.2</v>
      </c>
      <c r="O58" s="26"/>
      <c r="P58" s="27"/>
      <c r="Q58" s="28" t="n">
        <f aca="false">COUNTIF(K58:P58,"&gt;0")</f>
        <v>3</v>
      </c>
      <c r="R58" s="29" t="n">
        <f aca="false">CEILING(SUM(K58:P58)/COUNTIF(K58:P58,"&gt;0"),0.01)</f>
        <v>4882.74</v>
      </c>
      <c r="S58" s="29" t="n">
        <f aca="false">R58*E58</f>
        <v>4882.74</v>
      </c>
      <c r="T58" s="21" t="n">
        <f aca="false">STDEV(K58:P58)/R58*100</f>
        <v>4.31989832904847</v>
      </c>
    </row>
    <row r="59" customFormat="false" ht="28.05" hidden="false" customHeight="true" outlineLevel="0" collapsed="false">
      <c r="A59" s="17" t="n">
        <v>43</v>
      </c>
      <c r="B59" s="18"/>
      <c r="C59" s="19" t="s">
        <v>84</v>
      </c>
      <c r="D59" s="20" t="s">
        <v>42</v>
      </c>
      <c r="E59" s="21" t="n">
        <v>1</v>
      </c>
      <c r="F59" s="22"/>
      <c r="G59" s="23"/>
      <c r="H59" s="24"/>
      <c r="I59" s="24"/>
      <c r="J59" s="20"/>
      <c r="K59" s="23"/>
      <c r="L59" s="25" t="n">
        <v>11880</v>
      </c>
      <c r="M59" s="25" t="n">
        <v>12949</v>
      </c>
      <c r="N59" s="25" t="n">
        <v>12355.2</v>
      </c>
      <c r="O59" s="26"/>
      <c r="P59" s="27"/>
      <c r="Q59" s="28" t="n">
        <f aca="false">COUNTIF(K59:P59,"&gt;0")</f>
        <v>3</v>
      </c>
      <c r="R59" s="29" t="n">
        <f aca="false">CEILING(SUM(K59:P59)/COUNTIF(K59:P59,"&gt;0"),0.01)</f>
        <v>12394.74</v>
      </c>
      <c r="S59" s="29" t="n">
        <f aca="false">R59*E59</f>
        <v>12394.74</v>
      </c>
      <c r="T59" s="21" t="n">
        <f aca="false">STDEV(K59:P59)/R59*100</f>
        <v>4.3211506018364</v>
      </c>
    </row>
    <row r="60" customFormat="false" ht="28.05" hidden="false" customHeight="true" outlineLevel="0" collapsed="false">
      <c r="A60" s="17" t="n">
        <v>44</v>
      </c>
      <c r="B60" s="18"/>
      <c r="C60" s="19" t="s">
        <v>85</v>
      </c>
      <c r="D60" s="20" t="s">
        <v>42</v>
      </c>
      <c r="E60" s="21" t="n">
        <v>1</v>
      </c>
      <c r="F60" s="22"/>
      <c r="G60" s="23"/>
      <c r="H60" s="24"/>
      <c r="I60" s="24"/>
      <c r="J60" s="20"/>
      <c r="K60" s="23"/>
      <c r="L60" s="30" t="n">
        <v>7140</v>
      </c>
      <c r="M60" s="30" t="n">
        <v>7783</v>
      </c>
      <c r="N60" s="30" t="s">
        <v>86</v>
      </c>
      <c r="O60" s="26"/>
      <c r="P60" s="27"/>
      <c r="Q60" s="28" t="n">
        <f aca="false">COUNTIF(K60:P60,"&gt;0")</f>
        <v>2</v>
      </c>
      <c r="R60" s="29" t="n">
        <f aca="false">CEILING(SUM(K60:P60)/COUNTIF(K60:P60,"&gt;0"),0.01)</f>
        <v>7461.5</v>
      </c>
      <c r="S60" s="29" t="n">
        <f aca="false">R60*E60</f>
        <v>7461.5</v>
      </c>
      <c r="T60" s="21" t="n">
        <f aca="false">STDEV(K60:P60)/R60*100</f>
        <v>6.09354232128862</v>
      </c>
    </row>
    <row r="61" customFormat="false" ht="28.05" hidden="false" customHeight="true" outlineLevel="0" collapsed="false">
      <c r="A61" s="17" t="n">
        <v>45</v>
      </c>
      <c r="B61" s="18"/>
      <c r="C61" s="31" t="s">
        <v>87</v>
      </c>
      <c r="D61" s="20" t="s">
        <v>42</v>
      </c>
      <c r="E61" s="21" t="n">
        <v>1</v>
      </c>
      <c r="F61" s="22"/>
      <c r="G61" s="23"/>
      <c r="H61" s="24"/>
      <c r="I61" s="24"/>
      <c r="J61" s="20"/>
      <c r="K61" s="23"/>
      <c r="L61" s="30" t="n">
        <v>7140</v>
      </c>
      <c r="M61" s="30" t="n">
        <v>7783</v>
      </c>
      <c r="N61" s="30" t="s">
        <v>86</v>
      </c>
      <c r="O61" s="26"/>
      <c r="P61" s="27"/>
      <c r="Q61" s="28" t="n">
        <f aca="false">COUNTIF(K61:P61,"&gt;0")</f>
        <v>2</v>
      </c>
      <c r="R61" s="29" t="n">
        <f aca="false">CEILING(SUM(K61:P61)/COUNTIF(K61:P61,"&gt;0"),0.01)</f>
        <v>7461.5</v>
      </c>
      <c r="S61" s="29" t="n">
        <f aca="false">R61*E61</f>
        <v>7461.5</v>
      </c>
      <c r="T61" s="21" t="n">
        <f aca="false">STDEV(K61:P61)/R61*100</f>
        <v>6.09354232128862</v>
      </c>
    </row>
    <row r="62" customFormat="false" ht="28.05" hidden="false" customHeight="true" outlineLevel="0" collapsed="false">
      <c r="A62" s="17" t="n">
        <v>46</v>
      </c>
      <c r="B62" s="18"/>
      <c r="C62" s="31" t="s">
        <v>88</v>
      </c>
      <c r="D62" s="20" t="s">
        <v>42</v>
      </c>
      <c r="E62" s="21" t="n">
        <v>1</v>
      </c>
      <c r="F62" s="22"/>
      <c r="G62" s="23"/>
      <c r="H62" s="24"/>
      <c r="I62" s="24"/>
      <c r="J62" s="20"/>
      <c r="K62" s="23"/>
      <c r="L62" s="30" t="n">
        <v>11880</v>
      </c>
      <c r="M62" s="25" t="n">
        <v>12949</v>
      </c>
      <c r="N62" s="25" t="n">
        <v>12355.2</v>
      </c>
      <c r="O62" s="26"/>
      <c r="P62" s="27"/>
      <c r="Q62" s="28" t="n">
        <f aca="false">COUNTIF(K62:P62,"&gt;0")</f>
        <v>3</v>
      </c>
      <c r="R62" s="29" t="n">
        <f aca="false">CEILING(SUM(K62:P62)/COUNTIF(K62:P62,"&gt;0"),0.01)</f>
        <v>12394.74</v>
      </c>
      <c r="S62" s="29" t="n">
        <f aca="false">R62*E62</f>
        <v>12394.74</v>
      </c>
      <c r="T62" s="21" t="n">
        <f aca="false">STDEV(K62:P62)/R62*100</f>
        <v>4.3211506018364</v>
      </c>
    </row>
    <row r="63" customFormat="false" ht="28.05" hidden="false" customHeight="true" outlineLevel="0" collapsed="false">
      <c r="A63" s="17" t="n">
        <v>47</v>
      </c>
      <c r="B63" s="18"/>
      <c r="C63" s="19" t="s">
        <v>89</v>
      </c>
      <c r="D63" s="20" t="s">
        <v>42</v>
      </c>
      <c r="E63" s="21" t="n">
        <v>1</v>
      </c>
      <c r="F63" s="22"/>
      <c r="G63" s="23"/>
      <c r="H63" s="24"/>
      <c r="I63" s="24"/>
      <c r="J63" s="20"/>
      <c r="K63" s="23"/>
      <c r="L63" s="30" t="n">
        <v>28680</v>
      </c>
      <c r="M63" s="30" t="n">
        <v>31261</v>
      </c>
      <c r="N63" s="30" t="n">
        <v>29827.2</v>
      </c>
      <c r="O63" s="26"/>
      <c r="P63" s="27"/>
      <c r="Q63" s="28" t="n">
        <f aca="false">COUNTIF(K63:P63,"&gt;0")</f>
        <v>3</v>
      </c>
      <c r="R63" s="29" t="n">
        <f aca="false">CEILING(SUM(K63:P63)/COUNTIF(K63:P63,"&gt;0"),0.01)</f>
        <v>29922.74</v>
      </c>
      <c r="S63" s="29" t="n">
        <f aca="false">R63*E63</f>
        <v>29922.74</v>
      </c>
      <c r="T63" s="21" t="n">
        <f aca="false">STDEV(K63:P63)/R63*100</f>
        <v>4.32162742832322</v>
      </c>
    </row>
    <row r="64" customFormat="false" ht="28.05" hidden="false" customHeight="true" outlineLevel="0" collapsed="false">
      <c r="A64" s="17" t="n">
        <v>48</v>
      </c>
      <c r="B64" s="18"/>
      <c r="C64" s="19" t="s">
        <v>90</v>
      </c>
      <c r="D64" s="20" t="s">
        <v>42</v>
      </c>
      <c r="E64" s="21" t="n">
        <v>1</v>
      </c>
      <c r="F64" s="22"/>
      <c r="G64" s="23"/>
      <c r="H64" s="24"/>
      <c r="I64" s="24"/>
      <c r="J64" s="20"/>
      <c r="K64" s="23"/>
      <c r="L64" s="30" t="n">
        <v>35880</v>
      </c>
      <c r="M64" s="30" t="n">
        <v>39109</v>
      </c>
      <c r="N64" s="30" t="n">
        <v>37315.2</v>
      </c>
      <c r="O64" s="26"/>
      <c r="P64" s="27"/>
      <c r="Q64" s="28" t="n">
        <f aca="false">COUNTIF(K64:P64,"&gt;0")</f>
        <v>3</v>
      </c>
      <c r="R64" s="29" t="n">
        <f aca="false">CEILING(SUM(K64:P64)/COUNTIF(K64:P64,"&gt;0"),0.01)</f>
        <v>37434.74</v>
      </c>
      <c r="S64" s="29" t="n">
        <f aca="false">R64*E64</f>
        <v>37434.74</v>
      </c>
      <c r="T64" s="21" t="n">
        <f aca="false">STDEV(K64:P64)/R64*100</f>
        <v>4.32169509163298</v>
      </c>
    </row>
    <row r="65" customFormat="false" ht="28.05" hidden="false" customHeight="true" outlineLevel="0" collapsed="false">
      <c r="A65" s="17" t="n">
        <v>49</v>
      </c>
      <c r="B65" s="18"/>
      <c r="C65" s="19" t="s">
        <v>91</v>
      </c>
      <c r="D65" s="20" t="s">
        <v>42</v>
      </c>
      <c r="E65" s="21" t="n">
        <v>1</v>
      </c>
      <c r="F65" s="22"/>
      <c r="G65" s="23"/>
      <c r="H65" s="24"/>
      <c r="I65" s="24"/>
      <c r="J65" s="20"/>
      <c r="K65" s="23"/>
      <c r="L65" s="30" t="n">
        <v>34680</v>
      </c>
      <c r="M65" s="30" t="n">
        <v>37801</v>
      </c>
      <c r="N65" s="30" t="n">
        <v>36067.2</v>
      </c>
      <c r="O65" s="26"/>
      <c r="P65" s="27"/>
      <c r="Q65" s="28" t="n">
        <f aca="false">COUNTIF(K65:P65,"&gt;0")</f>
        <v>3</v>
      </c>
      <c r="R65" s="29" t="n">
        <f aca="false">CEILING(SUM(K65:P65)/COUNTIF(K65:P65,"&gt;0"),0.01)</f>
        <v>36182.74</v>
      </c>
      <c r="S65" s="29" t="n">
        <f aca="false">R65*E65</f>
        <v>36182.74</v>
      </c>
      <c r="T65" s="21" t="n">
        <f aca="false">STDEV(K65:P65)/R65*100</f>
        <v>4.32168576547753</v>
      </c>
    </row>
    <row r="66" customFormat="false" ht="28.05" hidden="false" customHeight="true" outlineLevel="0" collapsed="false">
      <c r="A66" s="17" t="n">
        <v>50</v>
      </c>
      <c r="B66" s="18"/>
      <c r="C66" s="19" t="s">
        <v>92</v>
      </c>
      <c r="D66" s="20" t="s">
        <v>42</v>
      </c>
      <c r="E66" s="21" t="n">
        <v>1</v>
      </c>
      <c r="F66" s="22"/>
      <c r="G66" s="23"/>
      <c r="H66" s="24"/>
      <c r="I66" s="24"/>
      <c r="J66" s="20"/>
      <c r="K66" s="23"/>
      <c r="L66" s="30" t="n">
        <v>21480</v>
      </c>
      <c r="M66" s="30" t="n">
        <v>23413</v>
      </c>
      <c r="N66" s="30" t="n">
        <v>22339.2</v>
      </c>
      <c r="O66" s="26"/>
      <c r="P66" s="27"/>
      <c r="Q66" s="28" t="n">
        <f aca="false">COUNTIF(K66:P66,"&gt;0")</f>
        <v>3</v>
      </c>
      <c r="R66" s="29" t="n">
        <f aca="false">CEILING(SUM(K66:P66)/COUNTIF(K66:P66,"&gt;0"),0.01)</f>
        <v>22410.74</v>
      </c>
      <c r="S66" s="29" t="n">
        <f aca="false">R66*E66</f>
        <v>22410.74</v>
      </c>
      <c r="T66" s="21" t="n">
        <f aca="false">STDEV(K66:P66)/R66*100</f>
        <v>4.32151440462286</v>
      </c>
    </row>
    <row r="67" customFormat="false" ht="28.05" hidden="false" customHeight="true" outlineLevel="0" collapsed="false">
      <c r="A67" s="17" t="n">
        <v>51</v>
      </c>
      <c r="B67" s="18"/>
      <c r="C67" s="31" t="s">
        <v>93</v>
      </c>
      <c r="D67" s="20" t="s">
        <v>42</v>
      </c>
      <c r="E67" s="21" t="n">
        <v>1</v>
      </c>
      <c r="F67" s="22"/>
      <c r="G67" s="23"/>
      <c r="H67" s="24"/>
      <c r="I67" s="24"/>
      <c r="J67" s="20"/>
      <c r="K67" s="23"/>
      <c r="L67" s="30" t="n">
        <v>7080</v>
      </c>
      <c r="M67" s="30" t="n">
        <v>7717</v>
      </c>
      <c r="N67" s="30" t="n">
        <v>7363.2</v>
      </c>
      <c r="O67" s="26"/>
      <c r="P67" s="27"/>
      <c r="Q67" s="28" t="n">
        <f aca="false">COUNTIF(K67:P67,"&gt;0")</f>
        <v>3</v>
      </c>
      <c r="R67" s="29" t="n">
        <f aca="false">CEILING(SUM(K67:P67)/COUNTIF(K67:P67,"&gt;0"),0.01)</f>
        <v>7386.74</v>
      </c>
      <c r="S67" s="29" t="n">
        <f aca="false">R67*E67</f>
        <v>7386.74</v>
      </c>
      <c r="T67" s="21" t="n">
        <f aca="false">STDEV(K67:P67)/R67*100</f>
        <v>4.32059874357545</v>
      </c>
    </row>
    <row r="68" customFormat="false" ht="28.05" hidden="false" customHeight="true" outlineLevel="0" collapsed="false">
      <c r="A68" s="17" t="n">
        <v>52</v>
      </c>
      <c r="B68" s="18"/>
      <c r="C68" s="31" t="s">
        <v>94</v>
      </c>
      <c r="D68" s="20" t="s">
        <v>42</v>
      </c>
      <c r="E68" s="21" t="n">
        <v>1</v>
      </c>
      <c r="F68" s="22"/>
      <c r="G68" s="23"/>
      <c r="H68" s="24"/>
      <c r="I68" s="24"/>
      <c r="J68" s="20"/>
      <c r="K68" s="23"/>
      <c r="L68" s="30" t="n">
        <v>7080</v>
      </c>
      <c r="M68" s="30" t="n">
        <v>7717</v>
      </c>
      <c r="N68" s="30" t="n">
        <v>7363.2</v>
      </c>
      <c r="O68" s="26"/>
      <c r="P68" s="27"/>
      <c r="Q68" s="28" t="n">
        <f aca="false">COUNTIF(K68:P68,"&gt;0")</f>
        <v>3</v>
      </c>
      <c r="R68" s="29" t="n">
        <f aca="false">CEILING(SUM(K68:P68)/COUNTIF(K68:P68,"&gt;0"),0.01)</f>
        <v>7386.74</v>
      </c>
      <c r="S68" s="29" t="n">
        <f aca="false">R68*E68</f>
        <v>7386.74</v>
      </c>
      <c r="T68" s="21" t="n">
        <f aca="false">STDEV(K68:P68)/R68*100</f>
        <v>4.32059874357545</v>
      </c>
    </row>
    <row r="69" customFormat="false" ht="28.05" hidden="false" customHeight="true" outlineLevel="0" collapsed="false">
      <c r="A69" s="17" t="n">
        <v>53</v>
      </c>
      <c r="B69" s="18"/>
      <c r="C69" s="37" t="s">
        <v>95</v>
      </c>
      <c r="D69" s="20" t="s">
        <v>42</v>
      </c>
      <c r="E69" s="21" t="n">
        <v>1</v>
      </c>
      <c r="F69" s="22"/>
      <c r="G69" s="23"/>
      <c r="H69" s="24"/>
      <c r="I69" s="24"/>
      <c r="J69" s="20"/>
      <c r="K69" s="23"/>
      <c r="L69" s="38" t="n">
        <v>4680</v>
      </c>
      <c r="M69" s="38" t="n">
        <v>5101</v>
      </c>
      <c r="N69" s="38" t="n">
        <v>4867.2</v>
      </c>
      <c r="O69" s="26"/>
      <c r="P69" s="27"/>
      <c r="Q69" s="28" t="n">
        <f aca="false">COUNTIF(K69:P69,"&gt;0")</f>
        <v>3</v>
      </c>
      <c r="R69" s="29" t="n">
        <f aca="false">CEILING(SUM(K69:P69)/COUNTIF(K69:P69,"&gt;0"),0.01)</f>
        <v>4882.74</v>
      </c>
      <c r="S69" s="29" t="n">
        <f aca="false">R69*E69</f>
        <v>4882.74</v>
      </c>
      <c r="T69" s="21" t="n">
        <f aca="false">STDEV(K69:P69)/R69*100</f>
        <v>4.31989832904847</v>
      </c>
    </row>
    <row r="70" customFormat="false" ht="28.05" hidden="false" customHeight="true" outlineLevel="0" collapsed="false">
      <c r="A70" s="17" t="n">
        <v>54</v>
      </c>
      <c r="B70" s="18"/>
      <c r="C70" s="32" t="s">
        <v>96</v>
      </c>
      <c r="D70" s="20" t="s">
        <v>42</v>
      </c>
      <c r="E70" s="21" t="n">
        <v>1</v>
      </c>
      <c r="F70" s="22"/>
      <c r="G70" s="23"/>
      <c r="H70" s="24"/>
      <c r="I70" s="24"/>
      <c r="J70" s="20"/>
      <c r="K70" s="23"/>
      <c r="L70" s="39" t="n">
        <v>7080</v>
      </c>
      <c r="M70" s="30" t="n">
        <v>7717</v>
      </c>
      <c r="N70" s="30" t="n">
        <v>7363.2</v>
      </c>
      <c r="O70" s="26"/>
      <c r="P70" s="27"/>
      <c r="Q70" s="28" t="n">
        <f aca="false">COUNTIF(K70:P70,"&gt;0")</f>
        <v>3</v>
      </c>
      <c r="R70" s="29" t="n">
        <f aca="false">CEILING(SUM(K70:P70)/COUNTIF(K70:P70,"&gt;0"),0.01)</f>
        <v>7386.74</v>
      </c>
      <c r="S70" s="29" t="n">
        <f aca="false">R70*E70</f>
        <v>7386.74</v>
      </c>
      <c r="T70" s="21" t="n">
        <f aca="false">STDEV(K70:P70)/R70*100</f>
        <v>4.32059874357545</v>
      </c>
    </row>
    <row r="71" customFormat="false" ht="28.05" hidden="false" customHeight="true" outlineLevel="0" collapsed="false">
      <c r="A71" s="17" t="n">
        <v>55</v>
      </c>
      <c r="B71" s="18"/>
      <c r="C71" s="19" t="s">
        <v>97</v>
      </c>
      <c r="D71" s="20" t="s">
        <v>42</v>
      </c>
      <c r="E71" s="21" t="n">
        <v>1</v>
      </c>
      <c r="F71" s="22"/>
      <c r="G71" s="23"/>
      <c r="H71" s="24"/>
      <c r="I71" s="24"/>
      <c r="J71" s="20"/>
      <c r="K71" s="23"/>
      <c r="L71" s="25" t="n">
        <v>35400</v>
      </c>
      <c r="M71" s="25" t="n">
        <v>38586</v>
      </c>
      <c r="N71" s="25" t="n">
        <v>36816.2</v>
      </c>
      <c r="O71" s="26"/>
      <c r="P71" s="27"/>
      <c r="Q71" s="28" t="n">
        <f aca="false">COUNTIF(K71:P71,"&gt;0")</f>
        <v>3</v>
      </c>
      <c r="R71" s="29" t="n">
        <f aca="false">CEILING(SUM(K71:P71)/COUNTIF(K71:P71,"&gt;0"),0.01)</f>
        <v>36934.07</v>
      </c>
      <c r="S71" s="29" t="n">
        <f aca="false">R71*E71</f>
        <v>36934.07</v>
      </c>
      <c r="T71" s="21" t="n">
        <f aca="false">STDEV(K71:P71)/R71*100</f>
        <v>4.32193642467751</v>
      </c>
    </row>
    <row r="72" customFormat="false" ht="28.05" hidden="false" customHeight="true" outlineLevel="0" collapsed="false">
      <c r="A72" s="17" t="n">
        <v>56</v>
      </c>
      <c r="B72" s="18"/>
      <c r="C72" s="19" t="s">
        <v>98</v>
      </c>
      <c r="D72" s="20" t="s">
        <v>42</v>
      </c>
      <c r="E72" s="21" t="n">
        <v>1</v>
      </c>
      <c r="F72" s="22"/>
      <c r="G72" s="23"/>
      <c r="H72" s="24"/>
      <c r="I72" s="24"/>
      <c r="J72" s="20"/>
      <c r="K72" s="23"/>
      <c r="L72" s="25" t="n">
        <v>1080</v>
      </c>
      <c r="M72" s="25" t="n">
        <v>1177</v>
      </c>
      <c r="N72" s="25" t="n">
        <v>1123.2</v>
      </c>
      <c r="O72" s="26"/>
      <c r="P72" s="27"/>
      <c r="Q72" s="28" t="n">
        <f aca="false">COUNTIF(K72:P72,"&gt;0")</f>
        <v>3</v>
      </c>
      <c r="R72" s="29" t="n">
        <f aca="false">CEILING(SUM(K72:P72)/COUNTIF(K72:P72,"&gt;0"),0.01)</f>
        <v>1126.74</v>
      </c>
      <c r="S72" s="29" t="n">
        <f aca="false">R72*E72</f>
        <v>1126.74</v>
      </c>
      <c r="T72" s="21" t="n">
        <f aca="false">STDEV(K72:P72)/R72*100</f>
        <v>4.3130121713645</v>
      </c>
    </row>
    <row r="73" customFormat="false" ht="28.05" hidden="false" customHeight="true" outlineLevel="0" collapsed="false">
      <c r="A73" s="17" t="n">
        <v>57</v>
      </c>
      <c r="B73" s="18"/>
      <c r="C73" s="19" t="s">
        <v>99</v>
      </c>
      <c r="D73" s="20" t="s">
        <v>42</v>
      </c>
      <c r="E73" s="21" t="n">
        <v>1</v>
      </c>
      <c r="F73" s="22"/>
      <c r="G73" s="23"/>
      <c r="H73" s="24"/>
      <c r="I73" s="24"/>
      <c r="J73" s="20"/>
      <c r="K73" s="23"/>
      <c r="L73" s="25" t="n">
        <v>8280</v>
      </c>
      <c r="M73" s="25" t="n">
        <v>9025</v>
      </c>
      <c r="N73" s="25" t="n">
        <v>8611.2</v>
      </c>
      <c r="O73" s="26"/>
      <c r="P73" s="27"/>
      <c r="Q73" s="28" t="n">
        <f aca="false">COUNTIF(K73:P73,"&gt;0")</f>
        <v>3</v>
      </c>
      <c r="R73" s="29" t="n">
        <f aca="false">CEILING(SUM(K73:P73)/COUNTIF(K73:P73,"&gt;0"),0.01)</f>
        <v>8638.74</v>
      </c>
      <c r="S73" s="29" t="n">
        <f aca="false">R73*E73</f>
        <v>8638.74</v>
      </c>
      <c r="T73" s="21" t="n">
        <f aca="false">STDEV(K73:P73)/R73*100</f>
        <v>4.32079669106085</v>
      </c>
    </row>
    <row r="74" customFormat="false" ht="28.05" hidden="false" customHeight="true" outlineLevel="0" collapsed="false">
      <c r="A74" s="17" t="n">
        <v>58</v>
      </c>
      <c r="B74" s="18"/>
      <c r="C74" s="19" t="s">
        <v>100</v>
      </c>
      <c r="D74" s="20" t="s">
        <v>42</v>
      </c>
      <c r="E74" s="21" t="n">
        <v>1</v>
      </c>
      <c r="F74" s="22"/>
      <c r="G74" s="23"/>
      <c r="H74" s="24"/>
      <c r="I74" s="24"/>
      <c r="J74" s="20"/>
      <c r="K74" s="23"/>
      <c r="L74" s="25" t="n">
        <v>5280</v>
      </c>
      <c r="M74" s="25" t="n">
        <v>5755</v>
      </c>
      <c r="N74" s="25" t="n">
        <v>5491.2</v>
      </c>
      <c r="O74" s="26"/>
      <c r="P74" s="27"/>
      <c r="Q74" s="28" t="n">
        <f aca="false">COUNTIF(K74:P74,"&gt;0")</f>
        <v>3</v>
      </c>
      <c r="R74" s="29" t="n">
        <f aca="false">CEILING(SUM(K74:P74)/COUNTIF(K74:P74,"&gt;0"),0.01)</f>
        <v>5508.74</v>
      </c>
      <c r="S74" s="29" t="n">
        <f aca="false">R74*E74</f>
        <v>5508.74</v>
      </c>
      <c r="T74" s="21" t="n">
        <f aca="false">STDEV(K74:P74)/R74*100</f>
        <v>4.32013312448701</v>
      </c>
    </row>
    <row r="75" customFormat="false" ht="28.05" hidden="false" customHeight="true" outlineLevel="0" collapsed="false">
      <c r="A75" s="17" t="n">
        <v>59</v>
      </c>
      <c r="B75" s="18"/>
      <c r="C75" s="19" t="s">
        <v>101</v>
      </c>
      <c r="D75" s="20" t="s">
        <v>42</v>
      </c>
      <c r="E75" s="21" t="n">
        <v>1</v>
      </c>
      <c r="F75" s="22"/>
      <c r="G75" s="23"/>
      <c r="H75" s="24"/>
      <c r="I75" s="24"/>
      <c r="J75" s="20"/>
      <c r="K75" s="23"/>
      <c r="L75" s="25" t="n">
        <v>5280</v>
      </c>
      <c r="M75" s="25" t="n">
        <v>5755</v>
      </c>
      <c r="N75" s="25" t="n">
        <v>5491.2</v>
      </c>
      <c r="O75" s="26"/>
      <c r="P75" s="27"/>
      <c r="Q75" s="28" t="n">
        <f aca="false">COUNTIF(K75:P75,"&gt;0")</f>
        <v>3</v>
      </c>
      <c r="R75" s="29" t="n">
        <f aca="false">CEILING(SUM(K75:P75)/COUNTIF(K75:P75,"&gt;0"),0.01)</f>
        <v>5508.74</v>
      </c>
      <c r="S75" s="29" t="n">
        <f aca="false">R75*E75</f>
        <v>5508.74</v>
      </c>
      <c r="T75" s="21" t="n">
        <f aca="false">STDEV(K75:P75)/R75*100</f>
        <v>4.32013312448701</v>
      </c>
    </row>
    <row r="76" customFormat="false" ht="28.05" hidden="false" customHeight="true" outlineLevel="0" collapsed="false">
      <c r="A76" s="17" t="n">
        <v>60</v>
      </c>
      <c r="B76" s="18"/>
      <c r="C76" s="19" t="s">
        <v>102</v>
      </c>
      <c r="D76" s="20" t="s">
        <v>42</v>
      </c>
      <c r="E76" s="21" t="n">
        <v>1</v>
      </c>
      <c r="F76" s="22"/>
      <c r="G76" s="23"/>
      <c r="H76" s="24"/>
      <c r="I76" s="24"/>
      <c r="J76" s="20"/>
      <c r="K76" s="23"/>
      <c r="L76" s="25" t="n">
        <v>5280</v>
      </c>
      <c r="M76" s="25" t="n">
        <v>5755</v>
      </c>
      <c r="N76" s="25" t="n">
        <v>5491.2</v>
      </c>
      <c r="O76" s="26"/>
      <c r="P76" s="27"/>
      <c r="Q76" s="28" t="n">
        <f aca="false">COUNTIF(K76:P76,"&gt;0")</f>
        <v>3</v>
      </c>
      <c r="R76" s="29" t="n">
        <f aca="false">CEILING(SUM(K76:P76)/COUNTIF(K76:P76,"&gt;0"),0.01)</f>
        <v>5508.74</v>
      </c>
      <c r="S76" s="29" t="n">
        <f aca="false">R76*E76</f>
        <v>5508.74</v>
      </c>
      <c r="T76" s="21" t="n">
        <f aca="false">STDEV(K76:P76)/R76*100</f>
        <v>4.32013312448701</v>
      </c>
    </row>
    <row r="77" customFormat="false" ht="28.05" hidden="false" customHeight="true" outlineLevel="0" collapsed="false">
      <c r="A77" s="17" t="n">
        <v>61</v>
      </c>
      <c r="B77" s="18"/>
      <c r="C77" s="31" t="s">
        <v>103</v>
      </c>
      <c r="D77" s="20" t="s">
        <v>42</v>
      </c>
      <c r="E77" s="21" t="n">
        <v>1</v>
      </c>
      <c r="F77" s="22"/>
      <c r="G77" s="23"/>
      <c r="H77" s="24"/>
      <c r="I77" s="24"/>
      <c r="J77" s="20"/>
      <c r="K77" s="23"/>
      <c r="L77" s="30" t="n">
        <v>14280</v>
      </c>
      <c r="M77" s="30" t="n">
        <v>15565</v>
      </c>
      <c r="N77" s="30" t="n">
        <v>14851.2</v>
      </c>
      <c r="O77" s="26"/>
      <c r="P77" s="27"/>
      <c r="Q77" s="28" t="n">
        <f aca="false">COUNTIF(K77:P77,"&gt;0")</f>
        <v>3</v>
      </c>
      <c r="R77" s="29" t="n">
        <f aca="false">CEILING(SUM(K77:P77)/COUNTIF(K77:P77,"&gt;0"),0.01)</f>
        <v>14898.74</v>
      </c>
      <c r="S77" s="29" t="n">
        <f aca="false">R77*E77</f>
        <v>14898.74</v>
      </c>
      <c r="T77" s="21" t="n">
        <f aca="false">STDEV(K77:P77)/R77*100</f>
        <v>4.32128740928566</v>
      </c>
    </row>
    <row r="78" customFormat="false" ht="28.05" hidden="false" customHeight="true" outlineLevel="0" collapsed="false">
      <c r="A78" s="17" t="n">
        <v>62</v>
      </c>
      <c r="B78" s="18"/>
      <c r="C78" s="31" t="s">
        <v>104</v>
      </c>
      <c r="D78" s="20" t="s">
        <v>42</v>
      </c>
      <c r="E78" s="21" t="n">
        <v>1</v>
      </c>
      <c r="F78" s="22"/>
      <c r="G78" s="23"/>
      <c r="H78" s="24"/>
      <c r="I78" s="24"/>
      <c r="J78" s="20"/>
      <c r="K78" s="23"/>
      <c r="L78" s="25" t="n">
        <v>14280</v>
      </c>
      <c r="M78" s="30" t="n">
        <v>15565</v>
      </c>
      <c r="N78" s="30" t="n">
        <v>14851.2</v>
      </c>
      <c r="O78" s="26"/>
      <c r="P78" s="27"/>
      <c r="Q78" s="28" t="n">
        <f aca="false">COUNTIF(K78:P78,"&gt;0")</f>
        <v>3</v>
      </c>
      <c r="R78" s="29" t="n">
        <f aca="false">CEILING(SUM(K78:P78)/COUNTIF(K78:P78,"&gt;0"),0.01)</f>
        <v>14898.74</v>
      </c>
      <c r="S78" s="29" t="n">
        <f aca="false">R78*E78</f>
        <v>14898.74</v>
      </c>
      <c r="T78" s="21" t="n">
        <f aca="false">STDEV(K78:P78)/R78*100</f>
        <v>4.32128740928566</v>
      </c>
    </row>
    <row r="79" customFormat="false" ht="28.05" hidden="false" customHeight="true" outlineLevel="0" collapsed="false">
      <c r="A79" s="17" t="n">
        <v>63</v>
      </c>
      <c r="B79" s="18"/>
      <c r="C79" s="19" t="s">
        <v>105</v>
      </c>
      <c r="D79" s="20" t="s">
        <v>42</v>
      </c>
      <c r="E79" s="21" t="n">
        <v>1</v>
      </c>
      <c r="F79" s="22"/>
      <c r="G79" s="23"/>
      <c r="H79" s="24"/>
      <c r="I79" s="24"/>
      <c r="J79" s="20"/>
      <c r="K79" s="23"/>
      <c r="L79" s="25" t="n">
        <v>11880</v>
      </c>
      <c r="M79" s="25" t="n">
        <v>12949</v>
      </c>
      <c r="N79" s="30" t="n">
        <v>14851.2</v>
      </c>
      <c r="O79" s="26"/>
      <c r="P79" s="27"/>
      <c r="Q79" s="28" t="n">
        <f aca="false">COUNTIF(K79:P79,"&gt;0")</f>
        <v>3</v>
      </c>
      <c r="R79" s="29" t="n">
        <f aca="false">CEILING(SUM(K79:P79)/COUNTIF(K79:P79,"&gt;0"),0.01)</f>
        <v>13226.74</v>
      </c>
      <c r="S79" s="29" t="n">
        <f aca="false">R79*E79</f>
        <v>13226.74</v>
      </c>
      <c r="T79" s="21" t="n">
        <f aca="false">STDEV(K79:P79)/R79*100</f>
        <v>11.3780487131773</v>
      </c>
    </row>
    <row r="80" customFormat="false" ht="28.05" hidden="false" customHeight="true" outlineLevel="0" collapsed="false">
      <c r="A80" s="17" t="n">
        <v>64</v>
      </c>
      <c r="B80" s="18"/>
      <c r="C80" s="19" t="s">
        <v>106</v>
      </c>
      <c r="D80" s="20" t="s">
        <v>42</v>
      </c>
      <c r="E80" s="21" t="n">
        <v>1</v>
      </c>
      <c r="F80" s="22"/>
      <c r="G80" s="23"/>
      <c r="H80" s="24"/>
      <c r="I80" s="24"/>
      <c r="J80" s="20"/>
      <c r="K80" s="23"/>
      <c r="L80" s="30" t="n">
        <v>11880</v>
      </c>
      <c r="M80" s="25" t="n">
        <v>12949</v>
      </c>
      <c r="N80" s="25" t="n">
        <v>12355.2</v>
      </c>
      <c r="O80" s="26"/>
      <c r="P80" s="27"/>
      <c r="Q80" s="28" t="n">
        <f aca="false">COUNTIF(K80:P80,"&gt;0")</f>
        <v>3</v>
      </c>
      <c r="R80" s="29" t="n">
        <f aca="false">CEILING(SUM(K80:P80)/COUNTIF(K80:P80,"&gt;0"),0.01)</f>
        <v>12394.74</v>
      </c>
      <c r="S80" s="29" t="n">
        <f aca="false">R80*E80</f>
        <v>12394.74</v>
      </c>
      <c r="T80" s="21" t="n">
        <f aca="false">STDEV(K80:P80)/R80*100</f>
        <v>4.3211506018364</v>
      </c>
    </row>
    <row r="81" customFormat="false" ht="28.05" hidden="false" customHeight="true" outlineLevel="0" collapsed="false">
      <c r="A81" s="17" t="n">
        <v>65</v>
      </c>
      <c r="B81" s="18"/>
      <c r="C81" s="19" t="s">
        <v>107</v>
      </c>
      <c r="D81" s="20" t="s">
        <v>42</v>
      </c>
      <c r="E81" s="21" t="n">
        <v>1</v>
      </c>
      <c r="F81" s="22"/>
      <c r="G81" s="23"/>
      <c r="H81" s="24"/>
      <c r="I81" s="24"/>
      <c r="J81" s="20"/>
      <c r="K81" s="23"/>
      <c r="L81" s="30" t="n">
        <v>11880</v>
      </c>
      <c r="M81" s="25" t="n">
        <v>12949</v>
      </c>
      <c r="N81" s="25" t="n">
        <v>12355.2</v>
      </c>
      <c r="O81" s="26"/>
      <c r="P81" s="27"/>
      <c r="Q81" s="28" t="n">
        <f aca="false">COUNTIF(K81:P81,"&gt;0")</f>
        <v>3</v>
      </c>
      <c r="R81" s="29" t="n">
        <f aca="false">CEILING(SUM(K81:P81)/COUNTIF(K81:P81,"&gt;0"),0.01)</f>
        <v>12394.74</v>
      </c>
      <c r="S81" s="29" t="n">
        <f aca="false">R81*E81</f>
        <v>12394.74</v>
      </c>
      <c r="T81" s="21" t="n">
        <f aca="false">STDEV(K81:P81)/R81*100</f>
        <v>4.3211506018364</v>
      </c>
    </row>
    <row r="82" customFormat="false" ht="28.05" hidden="false" customHeight="true" outlineLevel="0" collapsed="false">
      <c r="A82" s="17" t="n">
        <v>66</v>
      </c>
      <c r="B82" s="18"/>
      <c r="C82" s="37" t="s">
        <v>108</v>
      </c>
      <c r="D82" s="20" t="s">
        <v>42</v>
      </c>
      <c r="E82" s="21" t="n">
        <v>1</v>
      </c>
      <c r="F82" s="22"/>
      <c r="G82" s="23"/>
      <c r="H82" s="24"/>
      <c r="I82" s="24"/>
      <c r="J82" s="20"/>
      <c r="K82" s="23"/>
      <c r="L82" s="38" t="n">
        <v>89400</v>
      </c>
      <c r="M82" s="38" t="n">
        <v>97446</v>
      </c>
      <c r="N82" s="38" t="n">
        <v>92976</v>
      </c>
      <c r="O82" s="26"/>
      <c r="P82" s="27"/>
      <c r="Q82" s="28" t="n">
        <f aca="false">COUNTIF(K82:P82,"&gt;0")</f>
        <v>3</v>
      </c>
      <c r="R82" s="29" t="n">
        <f aca="false">CEILING(SUM(K82:P82)/COUNTIF(K82:P82,"&gt;0"),0.01)</f>
        <v>93274</v>
      </c>
      <c r="S82" s="29" t="n">
        <f aca="false">R82*E82</f>
        <v>93274</v>
      </c>
      <c r="T82" s="21" t="n">
        <f aca="false">STDEV(K82:P82)/R82*100</f>
        <v>4.32196461931907</v>
      </c>
    </row>
    <row r="83" customFormat="false" ht="28.05" hidden="false" customHeight="true" outlineLevel="0" collapsed="false">
      <c r="A83" s="17"/>
      <c r="B83" s="18"/>
      <c r="C83" s="40"/>
      <c r="D83" s="20"/>
      <c r="E83" s="21"/>
      <c r="F83" s="22"/>
      <c r="G83" s="23"/>
      <c r="H83" s="24"/>
      <c r="I83" s="24"/>
      <c r="J83" s="20"/>
      <c r="K83" s="23"/>
      <c r="L83" s="41"/>
      <c r="M83" s="41"/>
      <c r="N83" s="42"/>
      <c r="O83" s="26"/>
      <c r="P83" s="27"/>
      <c r="Q83" s="28"/>
      <c r="R83" s="29"/>
      <c r="S83" s="41" t="n">
        <f aca="false">SUM(S17:S82)</f>
        <v>1388504.98</v>
      </c>
      <c r="T83" s="21"/>
    </row>
    <row r="84" customFormat="false" ht="24" hidden="false" customHeight="true" outlineLevel="0" collapsed="false">
      <c r="A84" s="43"/>
      <c r="B84" s="44"/>
      <c r="C84" s="45" t="s">
        <v>109</v>
      </c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6"/>
      <c r="O84" s="46"/>
      <c r="P84" s="46"/>
      <c r="Q84" s="46"/>
      <c r="R84" s="47"/>
      <c r="S84" s="47"/>
      <c r="T84" s="48"/>
    </row>
    <row r="85" customFormat="false" ht="13.5" hidden="false" customHeight="true" outlineLevel="0" collapsed="false"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50"/>
    </row>
    <row r="86" s="51" customFormat="true" ht="13.5" hidden="false" customHeight="true" outlineLevel="0" collapsed="false">
      <c r="C86" s="51" t="s">
        <v>110</v>
      </c>
    </row>
    <row r="87" customFormat="false" ht="15" hidden="false" customHeight="true" outlineLevel="0" collapsed="false">
      <c r="A87" s="51"/>
      <c r="B87" s="51"/>
      <c r="C87" s="52" t="s">
        <v>111</v>
      </c>
    </row>
    <row r="88" customFormat="false" ht="15" hidden="false" customHeight="true" outlineLevel="0" collapsed="false">
      <c r="A88" s="51"/>
      <c r="B88" s="51"/>
      <c r="C88" s="52" t="s">
        <v>112</v>
      </c>
    </row>
    <row r="89" customFormat="false" ht="15" hidden="false" customHeight="true" outlineLevel="0" collapsed="false">
      <c r="A89" s="51"/>
      <c r="B89" s="51"/>
      <c r="C89" s="52" t="s">
        <v>113</v>
      </c>
    </row>
    <row r="90" customFormat="false" ht="13.5" hidden="false" customHeight="true" outlineLevel="0" collapsed="false">
      <c r="L90" s="53"/>
    </row>
    <row r="91" s="54" customFormat="true" ht="13.5" hidden="false" customHeight="true" outlineLevel="0" collapsed="false">
      <c r="C91" s="55" t="s">
        <v>114</v>
      </c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</row>
    <row r="92" customFormat="false" ht="13.5" hidden="false" customHeight="true" outlineLevel="0" collapsed="false">
      <c r="A92" s="54"/>
      <c r="B92" s="54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</row>
    <row r="93" customFormat="false" ht="13.5" hidden="false" customHeight="true" outlineLevel="0" collapsed="false">
      <c r="A93" s="54"/>
      <c r="B93" s="54"/>
      <c r="C93" s="56" t="n">
        <v>45131</v>
      </c>
      <c r="D93" s="57"/>
      <c r="E93" s="57"/>
      <c r="F93" s="58" t="s">
        <v>115</v>
      </c>
      <c r="G93" s="58"/>
      <c r="H93" s="58"/>
      <c r="I93" s="58"/>
      <c r="J93" s="58"/>
      <c r="K93" s="59"/>
      <c r="L93" s="58"/>
      <c r="M93" s="58"/>
      <c r="N93" s="58"/>
      <c r="O93" s="60"/>
      <c r="P93" s="59"/>
      <c r="Q93" s="56" t="s">
        <v>116</v>
      </c>
      <c r="R93" s="56"/>
      <c r="S93" s="61"/>
    </row>
    <row r="94" customFormat="false" ht="13.5" hidden="false" customHeight="true" outlineLevel="0" collapsed="false">
      <c r="A94" s="54"/>
      <c r="B94" s="54"/>
      <c r="C94" s="62" t="s">
        <v>117</v>
      </c>
      <c r="D94" s="57"/>
      <c r="E94" s="57"/>
      <c r="F94" s="59" t="s">
        <v>118</v>
      </c>
      <c r="G94" s="59"/>
      <c r="H94" s="59"/>
      <c r="I94" s="59"/>
      <c r="J94" s="59"/>
      <c r="K94" s="2"/>
      <c r="L94" s="62" t="s">
        <v>119</v>
      </c>
      <c r="M94" s="62"/>
      <c r="N94" s="62"/>
      <c r="O94" s="59"/>
      <c r="P94" s="59"/>
      <c r="Q94" s="59"/>
      <c r="R94" s="59"/>
    </row>
    <row r="95" customFormat="false" ht="13.5" hidden="false" customHeight="true" outlineLevel="0" collapsed="false">
      <c r="C95" s="63"/>
    </row>
    <row r="96" customFormat="false" ht="13.5" hidden="false" customHeight="true" outlineLevel="0" collapsed="false">
      <c r="C96" s="55" t="s">
        <v>120</v>
      </c>
    </row>
    <row r="97" customFormat="false" ht="13.5" hidden="false" customHeight="true" outlineLevel="0" collapsed="false"/>
    <row r="98" customFormat="false" ht="13.2" hidden="false" customHeight="false" outlineLevel="0" collapsed="false">
      <c r="C98" s="56"/>
      <c r="D98" s="57"/>
      <c r="E98" s="57"/>
      <c r="F98" s="58" t="s">
        <v>121</v>
      </c>
      <c r="G98" s="58"/>
      <c r="H98" s="58"/>
      <c r="I98" s="58"/>
      <c r="J98" s="58"/>
      <c r="K98" s="64"/>
      <c r="L98" s="58"/>
      <c r="M98" s="58"/>
      <c r="N98" s="58"/>
      <c r="O98" s="59"/>
      <c r="P98" s="59"/>
      <c r="Q98" s="56" t="s">
        <v>122</v>
      </c>
      <c r="R98" s="56"/>
    </row>
    <row r="99" customFormat="false" ht="13.2" hidden="false" customHeight="false" outlineLevel="0" collapsed="false">
      <c r="C99" s="62" t="s">
        <v>117</v>
      </c>
      <c r="D99" s="57"/>
      <c r="E99" s="57"/>
      <c r="F99" s="59" t="s">
        <v>118</v>
      </c>
      <c r="G99" s="59"/>
      <c r="H99" s="59"/>
      <c r="I99" s="59"/>
      <c r="J99" s="59"/>
      <c r="L99" s="62" t="s">
        <v>119</v>
      </c>
      <c r="M99" s="62"/>
      <c r="N99" s="62"/>
      <c r="O99" s="59"/>
      <c r="P99" s="59"/>
      <c r="Q99" s="59"/>
      <c r="R99" s="59"/>
    </row>
    <row r="102" customFormat="false" ht="13.2" hidden="false" customHeight="false" outlineLevel="0" collapsed="false">
      <c r="C102" s="55" t="s">
        <v>123</v>
      </c>
    </row>
    <row r="104" customFormat="false" ht="13.2" hidden="false" customHeight="false" outlineLevel="0" collapsed="false"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  <c r="Q104" s="58"/>
      <c r="R104" s="58"/>
      <c r="S104" s="58"/>
      <c r="T104" s="58"/>
    </row>
  </sheetData>
  <mergeCells count="36">
    <mergeCell ref="C4:S4"/>
    <mergeCell ref="D5:S5"/>
    <mergeCell ref="D6:S6"/>
    <mergeCell ref="D7:S7"/>
    <mergeCell ref="D8:S8"/>
    <mergeCell ref="D9:S9"/>
    <mergeCell ref="D10:S10"/>
    <mergeCell ref="D11:S11"/>
    <mergeCell ref="A13:A15"/>
    <mergeCell ref="B13:B15"/>
    <mergeCell ref="C13:C15"/>
    <mergeCell ref="D13:D15"/>
    <mergeCell ref="E13:E15"/>
    <mergeCell ref="F13:I13"/>
    <mergeCell ref="J13:J15"/>
    <mergeCell ref="K13:K15"/>
    <mergeCell ref="L13:P13"/>
    <mergeCell ref="Q13:Q15"/>
    <mergeCell ref="R13:R15"/>
    <mergeCell ref="S13:S15"/>
    <mergeCell ref="T13:T15"/>
    <mergeCell ref="F14:F15"/>
    <mergeCell ref="G14:G15"/>
    <mergeCell ref="H14:H15"/>
    <mergeCell ref="I14:I15"/>
    <mergeCell ref="L14:P14"/>
    <mergeCell ref="C84:M84"/>
    <mergeCell ref="F93:J93"/>
    <mergeCell ref="L93:N93"/>
    <mergeCell ref="F94:J94"/>
    <mergeCell ref="L94:N94"/>
    <mergeCell ref="F98:J98"/>
    <mergeCell ref="L98:N98"/>
    <mergeCell ref="F99:J99"/>
    <mergeCell ref="L99:N99"/>
    <mergeCell ref="C104:T104"/>
  </mergeCells>
  <dataValidations count="1">
    <dataValidation allowBlank="true" operator="between" showDropDown="false" showErrorMessage="true" showInputMessage="true" sqref="D6:S6" type="list">
      <formula1>подгруппа</formula1>
      <formula2>0</formula2>
    </dataValidation>
  </dataValidations>
  <printOptions headings="false" gridLines="false" gridLinesSet="true" horizontalCentered="false" verticalCentered="false"/>
  <pageMargins left="0.236111111111111" right="0" top="0.39375" bottom="0.39375" header="0.511805555555555" footer="0.511805555555555"/>
  <pageSetup paperSize="8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</TotalTime>
  <Application>LibreOffice/6.3.4.2$Windows_X86_64 LibreOffice_project/60da17e045e08f1793c57c00ba83cdfce946d0aa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1996-10-08T23:32:33Z</dcterms:created>
  <dc:creator>Microsoft Corporation</dc:creator>
  <dc:description/>
  <dc:language>ru-RU</dc:language>
  <cp:lastModifiedBy/>
  <cp:lastPrinted>2019-10-25T15:15:52Z</cp:lastPrinted>
  <dcterms:modified xsi:type="dcterms:W3CDTF">2023-07-24T09:51:03Z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ntentTypeId">
    <vt:lpwstr>0x010100C5C28DEBDB15EA44A6166D9FB5FB1653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